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v.marcelloni\Desktop\Nuova cartella\"/>
    </mc:Choice>
  </mc:AlternateContent>
  <bookViews>
    <workbookView xWindow="0" yWindow="0" windowWidth="28800" windowHeight="12825"/>
  </bookViews>
  <sheets>
    <sheet name="Solventi e reagenti" sheetId="3" r:id="rId1"/>
  </sheets>
  <definedNames>
    <definedName name="_xlnm._FilterDatabase" localSheetId="0" hidden="1">'Solventi e reagenti'!$B$1:$DU$1</definedName>
  </definedNames>
  <calcPr calcId="162913"/>
</workbook>
</file>

<file path=xl/calcChain.xml><?xml version="1.0" encoding="utf-8"?>
<calcChain xmlns="http://schemas.openxmlformats.org/spreadsheetml/2006/main">
  <c r="K188" i="3" l="1"/>
  <c r="K38" i="3" l="1"/>
  <c r="K18" i="3" l="1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178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79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80" i="3"/>
  <c r="K181" i="3"/>
  <c r="K182" i="3"/>
  <c r="K183" i="3"/>
  <c r="K184" i="3"/>
  <c r="K185" i="3"/>
  <c r="K186" i="3"/>
  <c r="K175" i="3"/>
  <c r="K176" i="3"/>
  <c r="K177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2" i="3"/>
</calcChain>
</file>

<file path=xl/sharedStrings.xml><?xml version="1.0" encoding="utf-8"?>
<sst xmlns="http://schemas.openxmlformats.org/spreadsheetml/2006/main" count="575" uniqueCount="226">
  <si>
    <t>CLASSIFICAZIONE</t>
  </si>
  <si>
    <t>PRODOTTO</t>
  </si>
  <si>
    <t>FABBISOGNO annuale</t>
  </si>
  <si>
    <t>codice articolo</t>
  </si>
  <si>
    <t>catalogo</t>
  </si>
  <si>
    <t>prezzo u.m.</t>
  </si>
  <si>
    <t xml:space="preserve">taglio </t>
  </si>
  <si>
    <t>u.m.</t>
  </si>
  <si>
    <t>ACIDI  GRADO ANALITICO</t>
  </si>
  <si>
    <t>Acido Acetico Glaciale</t>
  </si>
  <si>
    <t>ml</t>
  </si>
  <si>
    <t>g</t>
  </si>
  <si>
    <t>Acido Cloridrico 37%</t>
  </si>
  <si>
    <t>Acido Nitrico 65%</t>
  </si>
  <si>
    <t>Acido Solforico 95-98%</t>
  </si>
  <si>
    <t>REAGENTI GRADO ANALITICO</t>
  </si>
  <si>
    <t>mg</t>
  </si>
  <si>
    <t>REAG. ULTRAPURI PER ANALISI METALLI IN TRACCE</t>
  </si>
  <si>
    <t>Acido Fluoridrico 40%</t>
  </si>
  <si>
    <t>Sodio Boro Idruro icp/ms</t>
  </si>
  <si>
    <t>SOLVENTI PER HPLC</t>
  </si>
  <si>
    <t xml:space="preserve">SOLVENTI  PER LC-MS </t>
  </si>
  <si>
    <t>SOLVENTI PER PESTICIDI</t>
  </si>
  <si>
    <t>2,2,4-Trimetil pentano</t>
  </si>
  <si>
    <t>Alcool Etilico 95%</t>
  </si>
  <si>
    <t>Alcool Etilico Assoluto</t>
  </si>
  <si>
    <t>Alcool isopropilico (2-propanolo)</t>
  </si>
  <si>
    <t>Etere di Petrolio 40°-60°</t>
  </si>
  <si>
    <t>PRODOTTI PER CROMATOGRAFIA E SIMILI</t>
  </si>
  <si>
    <t>Sabbia marina lavata con acido e arroventata per analisi</t>
  </si>
  <si>
    <t>CARTINE INDICATRICI pH 1-14 rotolo</t>
  </si>
  <si>
    <t>rotolo</t>
  </si>
  <si>
    <t>FIALE concentrate PER SOLUZIONI TITOLATE</t>
  </si>
  <si>
    <t>fiale</t>
  </si>
  <si>
    <t>REATTIVI SPECIALI</t>
  </si>
  <si>
    <t>IDRIMETER Soluzione B</t>
  </si>
  <si>
    <t>Nessler reattivo soluzione unica</t>
  </si>
  <si>
    <t xml:space="preserve">Soluzione riempimento KCl 3M per elettrodo </t>
  </si>
  <si>
    <t>BSTFA + TMCS, 99:1 (SYLON BFT)25ML (derivatizzante per Levoglucosano)</t>
  </si>
  <si>
    <t>totale fornitura annuale</t>
  </si>
  <si>
    <t>Sodio Tiosolfato 0,1 mol/l</t>
  </si>
  <si>
    <t>Acido ascorbico &gt;99%</t>
  </si>
  <si>
    <t>prezzo totale fabbisogno ARPA</t>
  </si>
  <si>
    <t>1-Methyl-2-pyrrolidinine</t>
  </si>
  <si>
    <t>n-Tetracontane 250mg</t>
  </si>
  <si>
    <t>Soluzione Conducibilità 1413 uS/cm2, conf. 500 ml</t>
  </si>
  <si>
    <t>Soluzione pH 10, conf. 500 ml</t>
  </si>
  <si>
    <t>Soluzione Redox 200mV, conf. 500 ml</t>
  </si>
  <si>
    <t>Acido borico, per analisi in tracce, 50g</t>
  </si>
  <si>
    <t>IDRIMETER Soluzione A EDTA 0,01M</t>
  </si>
  <si>
    <t>Acido Barbiturico qualità spettrofotometrica per Cianuri purezza &gt;99,97%</t>
  </si>
  <si>
    <t>Ammoniaca soluzione 28-30%</t>
  </si>
  <si>
    <t>cartucce  LpDNPH S10 per aldeidi</t>
  </si>
  <si>
    <t>ISO 9001 soda lime *cianuri</t>
  </si>
  <si>
    <t>Acetonitrile per HPLC</t>
  </si>
  <si>
    <t>Acetonitrile PLUS per (LC-MS)</t>
  </si>
  <si>
    <t>Acido Acetico (additivo per eluente) per LC-MS</t>
  </si>
  <si>
    <t>Alcool Metilico per LC-MS</t>
  </si>
  <si>
    <t>Diclorometano per analisi residui</t>
  </si>
  <si>
    <t>Alcool Metilico per analisi residui</t>
  </si>
  <si>
    <t>Acetone per analisi residui</t>
  </si>
  <si>
    <t>Etile Acetato per analisi residui</t>
  </si>
  <si>
    <t>Cloroformio stabilizzato con etanolo per HPLC</t>
  </si>
  <si>
    <t>Glicerolo solution 99%</t>
  </si>
  <si>
    <t>Glycerolo solution 85%</t>
  </si>
  <si>
    <t>Silica  gel high-purity,pore 60A,70-230 mesh,63-200nm,for column chromatography</t>
  </si>
  <si>
    <t>Supelpak-2,amberlite purificata XAD-2,matrix styrene-divinylbenzene, 20-60mesh, jar of 100g</t>
  </si>
  <si>
    <t>Set NANOCOLOR AMMONIO  100 analisi</t>
  </si>
  <si>
    <t>Set NANOCOLOR BIOSSIDO  50 analisi</t>
  </si>
  <si>
    <t>Set NANOCOLOR CLORO 100 analisi</t>
  </si>
  <si>
    <t>Set NANOCOLOR NANOCHECK</t>
  </si>
  <si>
    <t>Set NANOCOLOR SILICE 100 analisi</t>
  </si>
  <si>
    <t>Acido cloridrico 0,1 N Soluzione</t>
  </si>
  <si>
    <t>REAG ULTRAPURI PER ANALISI METALLI IN TRACCE</t>
  </si>
  <si>
    <t>conf</t>
  </si>
  <si>
    <t>Potassio Acetato  99%</t>
  </si>
  <si>
    <t>Magnesio solfato eptaidrato &gt;99%</t>
  </si>
  <si>
    <t>Cobalto Nitrato oso Esaidrato &gt;99.5%</t>
  </si>
  <si>
    <t>Sodio Bicarbonato&gt;99.5%</t>
  </si>
  <si>
    <t>Sodio Citrato tribasico biidrato &gt;99.5%</t>
  </si>
  <si>
    <t>Sodio Laurin Solfato&gt;99.5%</t>
  </si>
  <si>
    <t>PRODOTTI LAVAGGIO VETRERIA</t>
  </si>
  <si>
    <t xml:space="preserve">Acido Fosforico orto 85% </t>
  </si>
  <si>
    <t>SOLVENTI GRADO ANALITICO</t>
  </si>
  <si>
    <t>KIT COLORIMETRICI</t>
  </si>
  <si>
    <t>Sodio oxalato &gt;99,5%</t>
  </si>
  <si>
    <t>EDTA sale disodico (soluzione 0,1M)</t>
  </si>
  <si>
    <t>Mercurio cloruro &gt;99.5%</t>
  </si>
  <si>
    <t>Manganese(II) Solfato monoidrato &gt;99.5%.</t>
  </si>
  <si>
    <t>Toluene PESTANAL conf da 2,5l</t>
  </si>
  <si>
    <t>Cloroformio purissimo</t>
  </si>
  <si>
    <t>Etere etilico per analisi</t>
  </si>
  <si>
    <t>Piridina soluzione per HPLC 99%</t>
  </si>
  <si>
    <t>Sodio bicarbonato iperpuro 99,9%</t>
  </si>
  <si>
    <t>Potassio Sodio Tartrato 99%</t>
  </si>
  <si>
    <t>Sodio carbonato iperpuro 99,9%</t>
  </si>
  <si>
    <t>Sodio dicloroisocianurato diidrato &gt;99,5%</t>
  </si>
  <si>
    <t>Sodio Idrossido gocce &gt;99%</t>
  </si>
  <si>
    <t>Sodio Cloruro (a basso tenore di solfati) &gt;99,5%</t>
  </si>
  <si>
    <t>Sodio Solfato anidro &gt;99%</t>
  </si>
  <si>
    <t>TRIZMA BASE 99,97%</t>
  </si>
  <si>
    <t>Acido Borico &gt; 99,97%</t>
  </si>
  <si>
    <t>Acido Ossalico Anidro &gt;99,5</t>
  </si>
  <si>
    <t>Gelatin from porcine skin 99,5%</t>
  </si>
  <si>
    <t>Sulfanilammide 99%</t>
  </si>
  <si>
    <t>Zinco acetato diidrato &gt;99%</t>
  </si>
  <si>
    <t>Ammonio acetato per HPLC  50g</t>
  </si>
  <si>
    <t>Ammonio Cloruro &gt;99,5%</t>
  </si>
  <si>
    <t>Potassio Ioduro 99.5% puriss.p.a.,reag iso</t>
  </si>
  <si>
    <t>Sodio tiosolfato 99%</t>
  </si>
  <si>
    <t>Soluzione pH 7, conf. 500 ml</t>
  </si>
  <si>
    <t xml:space="preserve">ACIDI PER LC-MS </t>
  </si>
  <si>
    <t>ACIDI GRADO ANALITICO</t>
  </si>
  <si>
    <t>Ammonio Nitrato 99%</t>
  </si>
  <si>
    <t>clorammina T puriss. &gt;99%</t>
  </si>
  <si>
    <t xml:space="preserve">Etile Acetato RPE ACS </t>
  </si>
  <si>
    <t>Potassio permanganato 0,01N, 1000ml soluzione</t>
  </si>
  <si>
    <t>Sodio Cloruro purissimo per analisi 1kg &gt;99%</t>
  </si>
  <si>
    <t>SOLUZIONI TITOLATE</t>
  </si>
  <si>
    <t xml:space="preserve">Acetone per lavaggio vetreria </t>
  </si>
  <si>
    <t>Acetylacetone  &gt;= 99%  (per DT)</t>
  </si>
  <si>
    <t>Acido Formico  98-100% per LC - MS 50 ml</t>
  </si>
  <si>
    <t xml:space="preserve">Acqua Ossigenata &gt;=30% </t>
  </si>
  <si>
    <t xml:space="preserve">Acqua Ossigenata &gt;=30% per analisi in tracce </t>
  </si>
  <si>
    <t xml:space="preserve">Acqua ossigenata soluzione </t>
  </si>
  <si>
    <t>Alcole Metilico  per HPLC</t>
  </si>
  <si>
    <t xml:space="preserve">Acido Nitrico 69% superpuro </t>
  </si>
  <si>
    <t>Ammonium tiocyanato &gt;99%</t>
  </si>
  <si>
    <t>Calcio 1000 ppm</t>
  </si>
  <si>
    <t>Acido Cloridrico &gt;37%, per analisi in tracce</t>
  </si>
  <si>
    <t>Methylthymol Blue Sodium Salt</t>
  </si>
  <si>
    <t>Sodio Azide &gt; 99%</t>
  </si>
  <si>
    <t>Soluzione Sodio Idrossido 0,1M NaOH(0,1N)</t>
  </si>
  <si>
    <t>Magnesio 1000 ppm</t>
  </si>
  <si>
    <t>Potassio bicromato 0,1N NIST fiala</t>
  </si>
  <si>
    <t>Sodio solfuro nonaidrato</t>
  </si>
  <si>
    <t>Sodio solfato,polvere &gt;99%</t>
  </si>
  <si>
    <t>PREZZO ARTICOLO OFFERTO</t>
  </si>
  <si>
    <t>Storage solution per elettrodi pH in vetro con elettrolita di riferimento KCl - 3M, 250ml</t>
  </si>
  <si>
    <t>Tetracontano ampolla da 250 mg</t>
  </si>
  <si>
    <t>Potassio permanganato 0,1N</t>
  </si>
  <si>
    <t>Potassio cloruro iperpuro &gt;99,9%</t>
  </si>
  <si>
    <t>MN</t>
  </si>
  <si>
    <t>Potassio cloruro  purissimo &gt;99,5%</t>
  </si>
  <si>
    <t>Sodio Ipoclorito al 5% soluzione 5 litri</t>
  </si>
  <si>
    <t>Alluminium Oxide activated, basic breockma</t>
  </si>
  <si>
    <t>gr</t>
  </si>
  <si>
    <t>Reattivo di Kovacs B3C</t>
  </si>
  <si>
    <t xml:space="preserve">Pomice 1Kg store granular for elementary analysis </t>
  </si>
  <si>
    <t xml:space="preserve">Griess - III osvay's reagent 1 litro </t>
  </si>
  <si>
    <t xml:space="preserve">Acido Ossalico 0,01N </t>
  </si>
  <si>
    <t>Sodio Idrossido soluzione 0,1M 1 litro</t>
  </si>
  <si>
    <t>Acido Solforico  0,1N fiala</t>
  </si>
  <si>
    <t>NBD - Cloride 98% 5gr</t>
  </si>
  <si>
    <t xml:space="preserve">Carbon disulfide ACS reagent 99,9% 1 litro </t>
  </si>
  <si>
    <t xml:space="preserve">Diethyler ether for analysis EMSURE 1 litro </t>
  </si>
  <si>
    <t xml:space="preserve">Acido Acetico tracce Select 99% (cession) 1litro </t>
  </si>
  <si>
    <t xml:space="preserve">EXTRELUT NT 1Kg (1.15092.1000 Supelco) </t>
  </si>
  <si>
    <t>R30330</t>
  </si>
  <si>
    <t xml:space="preserve">di-Sodium Hydroge Phospate, anh, ar.1Kg </t>
  </si>
  <si>
    <t>Sodium di hydroge phospate anh, ap. 1Kg</t>
  </si>
  <si>
    <t>Sodium Hypoclorite solution reagent grade, available chlorine 10-15%</t>
  </si>
  <si>
    <t>Benzene Anidro  99,8% 100ml</t>
  </si>
  <si>
    <t>Potassium bromide puriss. p.a. ACS reagent, 99,5%</t>
  </si>
  <si>
    <t>Potassium bromate puriss. p.a. ACS reagent, 99,8%</t>
  </si>
  <si>
    <t xml:space="preserve">Acido Cloridrico soluzione 0,1N </t>
  </si>
  <si>
    <t xml:space="preserve">2,4-dinitrofenildrazina 97% reagent grade (minimo33% H2O ) 100gr </t>
  </si>
  <si>
    <t>Sodio Carbonato volumetric standard, secondary reference material for acidimetry, traceable  to Nisr SRM certipur 80gr</t>
  </si>
  <si>
    <t xml:space="preserve">Ammonio Acetato, eluente additivo per LC-MS </t>
  </si>
  <si>
    <t>4-Amminoantipirina (o 4-Amminofenazzone) 99% 10 gr</t>
  </si>
  <si>
    <t>pz</t>
  </si>
  <si>
    <t>Fiale da campionamento :sorbent tubes xad -7-nbc - chloride conf. 50pz ditta SKC</t>
  </si>
  <si>
    <t>Fiale Silica Gel 150-9001 50pz</t>
  </si>
  <si>
    <t>Agar N.1 (Agar batteriologico) 500gr</t>
  </si>
  <si>
    <t>Potassio Idrossido purissimo p.a. Reag.</t>
  </si>
  <si>
    <t xml:space="preserve">Gel di Silice 60 extra puro 70-230mesh conf. da 5 Kg </t>
  </si>
  <si>
    <t>SKC -Fiale Carbone attivo tipo large sorbent 50pz</t>
  </si>
  <si>
    <t xml:space="preserve">Iodio bisublimato RPE -100gr </t>
  </si>
  <si>
    <t>Diphenycarbazide-(1,5) a.r. conf. 100gr</t>
  </si>
  <si>
    <t xml:space="preserve">Glass Wool Silanised 250 gr </t>
  </si>
  <si>
    <t xml:space="preserve">Bis (Trimethylsily) Trifluoroacetamide With 1% TMCS 25 ml  </t>
  </si>
  <si>
    <t>Silica  gel 60 particle size 0,063-0,2 mm f 1000gr in plastic container</t>
  </si>
  <si>
    <t>N-1-Naftiletilendiamina bicloridrato</t>
  </si>
  <si>
    <t>Sodio Nitroprussiato &gt;99%</t>
  </si>
  <si>
    <t>Sodio Solfito Anidro</t>
  </si>
  <si>
    <t>Ferro CLORURO ICO ESAIDRATO &gt;99%</t>
  </si>
  <si>
    <t>Mercurio II Tiocianato purissimo &gt; 99%</t>
  </si>
  <si>
    <t>Acido Dodecilbenzensolfonico sale sodico STD tensioattivi Anionici</t>
  </si>
  <si>
    <t>Acido Etilenodiaminotetracetico, Sal Dissodico Dhidratado &gt; 99%</t>
  </si>
  <si>
    <t>Iodio soluzione 0,1 Normale</t>
  </si>
  <si>
    <t>Ammonio Molibdato 4 H2O purissimo &gt;99%</t>
  </si>
  <si>
    <t>Antimonio Potassio Tartrato purissimo &gt; 99%</t>
  </si>
  <si>
    <t>Cloruro di Calcio anidro &gt; 99%</t>
  </si>
  <si>
    <t>di- Potassio  Idrogeno Fostato anidro K2HPO4  &gt;99%</t>
  </si>
  <si>
    <t>Potassio di Idrogeno Fostato KH2PO4 &gt;99%</t>
  </si>
  <si>
    <t>Dosatore OPTIFIX Solventi 10-50ml con 2 adattatori filettati, senza bottiglia</t>
  </si>
  <si>
    <t>Dosatore per bottiglia 2-10ml OPTIFIX Solvent 38.  Graduazione 0,2ml, volume variabile.</t>
  </si>
  <si>
    <t>Dosatore per bottiglia 2-10ml OPTIFIX Safety 37.  Graduazione 0,2ml, volume variabile.Per acidi</t>
  </si>
  <si>
    <t>Safety pipetting ball standard, red (propipette a 3 vie rosse)</t>
  </si>
  <si>
    <t xml:space="preserve">Verde Bromocresolo </t>
  </si>
  <si>
    <t>Aspiratore Macro, tipo Macroaspiratore grigio. Fornito con : aspiratore per pipette incl. membrana 3µm di ricambio .</t>
  </si>
  <si>
    <t>Sodio Idrossido soluzione 0,01M 1 litro</t>
  </si>
  <si>
    <t>Dispensatore per bottiglia 0,5-2ml OPTIFIX  SAFETY 27.Graduazione 0,1ml.Volume variabile. Manuale.Con pistone in vetro rivestito in PTFE</t>
  </si>
  <si>
    <t>Sodio Acetato 3-iidrato puro &gt;= 99,5%</t>
  </si>
  <si>
    <t>Ferro III Nitrato 9-Idrato puro &gt; 99%</t>
  </si>
  <si>
    <r>
      <t>Acido Nitrico 6</t>
    </r>
    <r>
      <rPr>
        <sz val="10"/>
        <rFont val="Arial"/>
        <family val="2"/>
      </rPr>
      <t>9</t>
    </r>
    <r>
      <rPr>
        <sz val="10"/>
        <color indexed="8"/>
        <rFont val="Arial"/>
        <family val="2"/>
      </rPr>
      <t xml:space="preserve">% </t>
    </r>
  </si>
  <si>
    <t>Melamine p.</t>
  </si>
  <si>
    <t xml:space="preserve">Amberlite resin IR-120(Na) Standard grade </t>
  </si>
  <si>
    <t>Spare membrane filter da 3µm unsteril hydrophob PTFE (ricambio per aspiratori macro)</t>
  </si>
  <si>
    <t>NAPHRAX MOUNTANT EXPORT 15 ML</t>
  </si>
  <si>
    <t>Olympus Immersion Oil 8ml</t>
  </si>
  <si>
    <t>SOLUZIONE di pulizia da 30 ml. per obiettivi ad immersione</t>
  </si>
  <si>
    <t>Sulfamic acid =99.5% (alkalimetric) (C AS 5329-14-6</t>
  </si>
  <si>
    <t>n- Esano per analisi residui</t>
  </si>
  <si>
    <t>STEARYL-STEARATE 98,0%</t>
  </si>
  <si>
    <t>Sodio Salicilato  &gt;99,9% ( tipo Baker )</t>
  </si>
  <si>
    <t xml:space="preserve">Acido Cloridrico soluzione 0,01N </t>
  </si>
  <si>
    <t xml:space="preserve">Potassio permanganato a basso contenuto di mercurio </t>
  </si>
  <si>
    <t>Materiale Vario</t>
  </si>
  <si>
    <t xml:space="preserve">NANOCOLOR Standard Cloro/Cloro2  30 analisi </t>
  </si>
  <si>
    <t>Supelco</t>
  </si>
  <si>
    <t>Mineral Oil Standard mixture Type A and B for EN 14039 and ISO 16703 fiala da 2ml ditta SIGMA  8.00mg/ml ±0,13mg/ml</t>
  </si>
  <si>
    <t>REAG. ULTRAPURI PER ANALISI IN TRACCE</t>
  </si>
  <si>
    <t>Acqua per HPLC</t>
  </si>
  <si>
    <t xml:space="preserve">totale fornitura biennale </t>
  </si>
  <si>
    <t xml:space="preserve">REAGENTI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</si>
</sst>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\-_);_(@_)"/>
    <numFmt numFmtId="165" formatCode="_-* #,##0_-;\-* #,##0_-;_-* \-_-;_-@_-"/>
    <numFmt numFmtId="166" formatCode="#,###;;#;@"/>
    <numFmt numFmtId="167" formatCode="&quot;€&quot;\ #,##0.00"/>
  </numFmts>
  <fonts count="15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ill="0" applyBorder="0" applyAlignment="0" applyProtection="0"/>
    <xf numFmtId="165" fontId="3" fillId="0" borderId="0" applyFill="0" applyBorder="0" applyAlignment="0" applyProtection="0"/>
  </cellStyleXfs>
  <cellXfs count="108">
    <xf numFmtId="0" fontId="0" fillId="0" borderId="0" xfId="0"/>
    <xf numFmtId="167" fontId="2" fillId="0" borderId="1" xfId="0" applyNumberFormat="1" applyFont="1" applyFill="1" applyBorder="1" applyAlignment="1" applyProtection="1">
      <alignment horizontal="center" vertical="center" wrapText="1"/>
    </xf>
    <xf numFmtId="167" fontId="1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2" applyFont="1" applyFill="1" applyBorder="1" applyAlignment="1" applyProtection="1">
      <alignment horizontal="center" vertical="center"/>
    </xf>
    <xf numFmtId="167" fontId="1" fillId="2" borderId="1" xfId="3" applyNumberFormat="1" applyFont="1" applyFill="1" applyBorder="1" applyAlignment="1" applyProtection="1">
      <alignment horizontal="center" vertical="center" wrapText="1"/>
    </xf>
    <xf numFmtId="167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2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/>
      <protection locked="0"/>
    </xf>
    <xf numFmtId="167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Protection="1"/>
    <xf numFmtId="3" fontId="2" fillId="4" borderId="1" xfId="0" applyNumberFormat="1" applyFont="1" applyFill="1" applyBorder="1" applyAlignment="1" applyProtection="1">
      <alignment horizontal="center" vertical="center"/>
    </xf>
    <xf numFmtId="1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" fontId="2" fillId="4" borderId="1" xfId="2" applyNumberFormat="1" applyFont="1" applyFill="1" applyBorder="1" applyAlignment="1" applyProtection="1">
      <alignment horizontal="center" vertical="center"/>
    </xf>
    <xf numFmtId="166" fontId="2" fillId="4" borderId="1" xfId="0" applyNumberFormat="1" applyFont="1" applyFill="1" applyBorder="1" applyAlignment="1" applyProtection="1">
      <alignment horizontal="center" vertical="center"/>
    </xf>
    <xf numFmtId="0" fontId="7" fillId="4" borderId="1" xfId="0" applyFont="1" applyFill="1" applyBorder="1" applyProtection="1"/>
    <xf numFmtId="0" fontId="13" fillId="4" borderId="0" xfId="0" applyFont="1" applyFill="1"/>
    <xf numFmtId="0" fontId="0" fillId="4" borderId="1" xfId="0" applyFill="1" applyBorder="1"/>
    <xf numFmtId="0" fontId="0" fillId="4" borderId="0" xfId="0" applyFill="1" applyBorder="1"/>
    <xf numFmtId="0" fontId="7" fillId="0" borderId="3" xfId="0" applyFont="1" applyFill="1" applyBorder="1" applyProtection="1"/>
    <xf numFmtId="0" fontId="7" fillId="4" borderId="3" xfId="0" applyFont="1" applyFill="1" applyBorder="1" applyProtection="1"/>
    <xf numFmtId="0" fontId="7" fillId="0" borderId="0" xfId="0" applyFont="1" applyFill="1" applyBorder="1" applyProtection="1"/>
    <xf numFmtId="0" fontId="7" fillId="4" borderId="0" xfId="0" applyFont="1" applyFill="1" applyBorder="1" applyProtection="1"/>
    <xf numFmtId="0" fontId="0" fillId="4" borderId="1" xfId="0" applyFill="1" applyBorder="1" applyAlignment="1">
      <alignment horizontal="left" vertical="center" wrapText="1"/>
    </xf>
    <xf numFmtId="167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1" fillId="5" borderId="1" xfId="0" applyFont="1" applyFill="1" applyBorder="1" applyAlignment="1" applyProtection="1">
      <alignment horizontal="left" vertical="center" wrapText="1"/>
    </xf>
    <xf numFmtId="0" fontId="2" fillId="5" borderId="1" xfId="0" applyFont="1" applyFill="1" applyBorder="1" applyAlignment="1" applyProtection="1">
      <alignment horizontal="left" vertical="center" wrapText="1"/>
    </xf>
    <xf numFmtId="3" fontId="2" fillId="5" borderId="1" xfId="0" applyNumberFormat="1" applyFont="1" applyFill="1" applyBorder="1" applyAlignment="1" applyProtection="1">
      <alignment horizontal="center" vertical="center"/>
    </xf>
    <xf numFmtId="1" fontId="2" fillId="5" borderId="1" xfId="2" applyNumberFormat="1" applyFont="1" applyFill="1" applyBorder="1" applyAlignment="1" applyProtection="1">
      <alignment horizontal="center" vertical="center"/>
    </xf>
    <xf numFmtId="166" fontId="2" fillId="5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left" vertical="center" wrapText="1"/>
      <protection locked="0"/>
    </xf>
    <xf numFmtId="1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5" borderId="1" xfId="0" applyNumberFormat="1" applyFont="1" applyFill="1" applyBorder="1" applyAlignment="1" applyProtection="1">
      <alignment horizontal="center" vertical="center"/>
      <protection locked="0"/>
    </xf>
    <xf numFmtId="167" fontId="7" fillId="5" borderId="1" xfId="0" applyNumberFormat="1" applyFont="1" applyFill="1" applyBorder="1" applyAlignment="1" applyProtection="1">
      <alignment horizontal="center" vertical="center"/>
    </xf>
    <xf numFmtId="167" fontId="2" fillId="5" borderId="1" xfId="0" applyNumberFormat="1" applyFont="1" applyFill="1" applyBorder="1" applyAlignment="1" applyProtection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3" fontId="9" fillId="5" borderId="1" xfId="0" applyNumberFormat="1" applyFont="1" applyFill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Alignment="1" applyProtection="1">
      <alignment horizontal="left" vertical="center" wrapText="1"/>
      <protection locked="0"/>
    </xf>
    <xf numFmtId="0" fontId="0" fillId="5" borderId="1" xfId="0" applyFill="1" applyBorder="1" applyProtection="1">
      <protection locked="0"/>
    </xf>
    <xf numFmtId="167" fontId="2" fillId="5" borderId="1" xfId="3" applyNumberFormat="1" applyFont="1" applyFill="1" applyBorder="1" applyAlignment="1" applyProtection="1">
      <alignment horizontal="center" vertical="center"/>
      <protection locked="0"/>
    </xf>
    <xf numFmtId="49" fontId="9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5" borderId="1" xfId="0" applyNumberFormat="1" applyFont="1" applyFill="1" applyBorder="1" applyAlignment="1" applyProtection="1">
      <alignment vertical="center" wrapText="1"/>
    </xf>
    <xf numFmtId="0" fontId="7" fillId="5" borderId="1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vertical="center"/>
      <protection locked="0"/>
    </xf>
    <xf numFmtId="167" fontId="7" fillId="5" borderId="1" xfId="0" applyNumberFormat="1" applyFont="1" applyFill="1" applyBorder="1" applyAlignment="1" applyProtection="1">
      <alignment horizontal="center" vertical="center"/>
      <protection locked="0"/>
    </xf>
    <xf numFmtId="49" fontId="7" fillId="5" borderId="1" xfId="0" applyNumberFormat="1" applyFont="1" applyFill="1" applyBorder="1" applyAlignment="1" applyProtection="1">
      <alignment wrapText="1"/>
    </xf>
    <xf numFmtId="49" fontId="7" fillId="5" borderId="1" xfId="0" applyNumberFormat="1" applyFont="1" applyFill="1" applyBorder="1" applyAlignment="1" applyProtection="1">
      <alignment vertical="center" wrapText="1"/>
    </xf>
    <xf numFmtId="0" fontId="2" fillId="5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1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49" fontId="5" fillId="5" borderId="1" xfId="0" applyNumberFormat="1" applyFont="1" applyFill="1" applyBorder="1" applyAlignment="1" applyProtection="1">
      <alignment vertical="center"/>
    </xf>
    <xf numFmtId="0" fontId="7" fillId="5" borderId="1" xfId="0" applyNumberFormat="1" applyFont="1" applyFill="1" applyBorder="1" applyAlignment="1" applyProtection="1">
      <alignment horizontal="center" vertical="center"/>
    </xf>
    <xf numFmtId="1" fontId="2" fillId="5" borderId="1" xfId="0" applyNumberFormat="1" applyFont="1" applyFill="1" applyBorder="1" applyAlignment="1" applyProtection="1">
      <alignment horizontal="left" vertical="center" wrapText="1"/>
      <protection locked="0"/>
    </xf>
    <xf numFmtId="1" fontId="2" fillId="5" borderId="1" xfId="0" applyNumberFormat="1" applyFont="1" applyFill="1" applyBorder="1" applyAlignment="1" applyProtection="1">
      <alignment horizontal="left" wrapText="1"/>
      <protection locked="0"/>
    </xf>
    <xf numFmtId="0" fontId="7" fillId="5" borderId="1" xfId="0" applyFont="1" applyFill="1" applyBorder="1" applyAlignment="1" applyProtection="1">
      <alignment horizontal="left" vertical="center"/>
      <protection locked="0"/>
    </xf>
    <xf numFmtId="0" fontId="2" fillId="5" borderId="1" xfId="1" applyFont="1" applyFill="1" applyBorder="1" applyAlignment="1" applyProtection="1">
      <alignment vertical="center"/>
    </xf>
    <xf numFmtId="0" fontId="0" fillId="5" borderId="1" xfId="0" applyFill="1" applyBorder="1" applyAlignment="1">
      <alignment wrapText="1"/>
    </xf>
    <xf numFmtId="49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5" borderId="1" xfId="0" applyFont="1" applyFill="1" applyBorder="1" applyAlignment="1" applyProtection="1">
      <alignment horizontal="left" vertical="center" wrapText="1"/>
    </xf>
    <xf numFmtId="49" fontId="11" fillId="5" borderId="1" xfId="0" applyNumberFormat="1" applyFont="1" applyFill="1" applyBorder="1" applyAlignment="1" applyProtection="1">
      <alignment vertical="center" wrapText="1"/>
    </xf>
    <xf numFmtId="3" fontId="11" fillId="5" borderId="1" xfId="0" applyNumberFormat="1" applyFont="1" applyFill="1" applyBorder="1" applyAlignment="1" applyProtection="1">
      <alignment horizontal="center" vertical="center"/>
    </xf>
    <xf numFmtId="1" fontId="11" fillId="5" borderId="1" xfId="2" applyNumberFormat="1" applyFont="1" applyFill="1" applyBorder="1" applyAlignment="1" applyProtection="1">
      <alignment horizontal="center" vertical="center"/>
    </xf>
    <xf numFmtId="166" fontId="11" fillId="5" borderId="1" xfId="0" applyNumberFormat="1" applyFont="1" applyFill="1" applyBorder="1" applyAlignment="1" applyProtection="1">
      <alignment horizontal="center" vertical="center"/>
    </xf>
    <xf numFmtId="1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5" borderId="1" xfId="0" applyNumberFormat="1" applyFont="1" applyFill="1" applyBorder="1" applyAlignment="1" applyProtection="1">
      <alignment horizontal="center" vertical="center"/>
    </xf>
    <xf numFmtId="49" fontId="8" fillId="5" borderId="1" xfId="0" applyNumberFormat="1" applyFont="1" applyFill="1" applyBorder="1" applyAlignment="1" applyProtection="1">
      <alignment wrapText="1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5" borderId="1" xfId="0" applyFont="1" applyFill="1" applyBorder="1" applyAlignment="1" applyProtection="1">
      <alignment vertical="center"/>
    </xf>
    <xf numFmtId="3" fontId="6" fillId="5" borderId="1" xfId="0" applyNumberFormat="1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49" fontId="7" fillId="5" borderId="1" xfId="0" applyNumberFormat="1" applyFont="1" applyFill="1" applyBorder="1" applyAlignment="1" applyProtection="1">
      <alignment vertical="center"/>
      <protection locked="0"/>
    </xf>
    <xf numFmtId="3" fontId="7" fillId="5" borderId="1" xfId="0" applyNumberFormat="1" applyFont="1" applyFill="1" applyBorder="1" applyAlignment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</xf>
    <xf numFmtId="49" fontId="2" fillId="5" borderId="1" xfId="0" applyNumberFormat="1" applyFont="1" applyFill="1" applyBorder="1" applyAlignment="1" applyProtection="1">
      <alignment vertical="center" wrapText="1"/>
    </xf>
    <xf numFmtId="0" fontId="2" fillId="5" borderId="1" xfId="0" applyFont="1" applyFill="1" applyBorder="1" applyAlignment="1" applyProtection="1">
      <alignment vertical="center"/>
      <protection locked="0"/>
    </xf>
    <xf numFmtId="49" fontId="7" fillId="5" borderId="1" xfId="0" applyNumberFormat="1" applyFont="1" applyFill="1" applyBorder="1" applyAlignment="1" applyProtection="1">
      <alignment vertical="top" wrapText="1"/>
    </xf>
    <xf numFmtId="1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center" vertical="center"/>
    </xf>
    <xf numFmtId="1" fontId="2" fillId="0" borderId="2" xfId="2" applyNumberFormat="1" applyFont="1" applyFill="1" applyBorder="1" applyAlignment="1" applyProtection="1">
      <alignment horizontal="center" vertical="center"/>
    </xf>
    <xf numFmtId="166" fontId="2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1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 applyAlignment="1" applyProtection="1">
      <alignment horizontal="center" vertical="center"/>
      <protection locked="0"/>
    </xf>
    <xf numFmtId="167" fontId="7" fillId="0" borderId="2" xfId="0" applyNumberFormat="1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1" xfId="0" applyFill="1" applyBorder="1"/>
    <xf numFmtId="0" fontId="0" fillId="5" borderId="1" xfId="0" applyFill="1" applyBorder="1" applyAlignment="1">
      <alignment horizontal="left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wrapText="1"/>
    </xf>
    <xf numFmtId="4" fontId="14" fillId="0" borderId="3" xfId="0" applyNumberFormat="1" applyFont="1" applyBorder="1" applyAlignment="1" applyProtection="1">
      <alignment horizontal="center" wrapText="1"/>
    </xf>
  </cellXfs>
  <cellStyles count="4">
    <cellStyle name="Excel Built-in Normal" xfId="1"/>
    <cellStyle name="Migliaia (0)_ARPA Reattivi gara 11 09 2001" xfId="2"/>
    <cellStyle name="Migliaia (0)_RAVENNA" xf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88"/>
  <sheetViews>
    <sheetView tabSelected="1" topLeftCell="A169" workbookViewId="0">
      <selection activeCell="R185" sqref="R185"/>
    </sheetView>
  </sheetViews>
  <sheetFormatPr defaultRowHeight="15" x14ac:dyDescent="0.25"/>
  <cols>
    <col min="2" max="2" width="19.140625" bestFit="1" customWidth="1"/>
    <col min="3" max="3" width="38.28515625" customWidth="1"/>
    <col min="4" max="4" width="15" customWidth="1"/>
    <col min="5" max="5" width="8.5703125" customWidth="1"/>
    <col min="6" max="6" width="6.140625" bestFit="1" customWidth="1"/>
    <col min="7" max="7" width="19.28515625" bestFit="1" customWidth="1"/>
    <col min="8" max="8" width="12.28515625" bestFit="1" customWidth="1"/>
    <col min="9" max="9" width="10.28515625" customWidth="1"/>
    <col min="10" max="10" width="11.28515625" bestFit="1" customWidth="1"/>
    <col min="11" max="11" width="13.140625" customWidth="1"/>
  </cols>
  <sheetData>
    <row r="1" spans="1:11" ht="51" x14ac:dyDescent="0.25">
      <c r="B1" s="3" t="s">
        <v>0</v>
      </c>
      <c r="C1" s="3" t="s">
        <v>1</v>
      </c>
      <c r="D1" s="4" t="s">
        <v>2</v>
      </c>
      <c r="E1" s="5" t="s">
        <v>6</v>
      </c>
      <c r="F1" s="6" t="s">
        <v>7</v>
      </c>
      <c r="G1" s="3" t="s">
        <v>3</v>
      </c>
      <c r="H1" s="3" t="s">
        <v>4</v>
      </c>
      <c r="I1" s="7" t="s">
        <v>137</v>
      </c>
      <c r="J1" s="8" t="s">
        <v>5</v>
      </c>
      <c r="K1" s="2" t="s">
        <v>42</v>
      </c>
    </row>
    <row r="2" spans="1:11" ht="25.5" x14ac:dyDescent="0.25">
      <c r="A2">
        <v>1</v>
      </c>
      <c r="B2" s="38" t="s">
        <v>8</v>
      </c>
      <c r="C2" s="39" t="s">
        <v>9</v>
      </c>
      <c r="D2" s="40">
        <v>1</v>
      </c>
      <c r="E2" s="41">
        <v>2500</v>
      </c>
      <c r="F2" s="42" t="s">
        <v>10</v>
      </c>
      <c r="G2" s="51"/>
      <c r="H2" s="44"/>
      <c r="I2" s="52"/>
      <c r="J2" s="46"/>
      <c r="K2" s="47">
        <f>I2*D2</f>
        <v>0</v>
      </c>
    </row>
    <row r="3" spans="1:11" ht="25.5" x14ac:dyDescent="0.25">
      <c r="A3">
        <v>2</v>
      </c>
      <c r="B3" s="38" t="s">
        <v>8</v>
      </c>
      <c r="C3" s="39" t="s">
        <v>41</v>
      </c>
      <c r="D3" s="40">
        <v>1</v>
      </c>
      <c r="E3" s="41">
        <v>500</v>
      </c>
      <c r="F3" s="42" t="s">
        <v>11</v>
      </c>
      <c r="G3" s="51"/>
      <c r="H3" s="44"/>
      <c r="I3" s="45"/>
      <c r="J3" s="46"/>
      <c r="K3" s="47">
        <f t="shared" ref="K3:K63" si="0">I3*D3</f>
        <v>0</v>
      </c>
    </row>
    <row r="4" spans="1:11" ht="25.5" x14ac:dyDescent="0.25">
      <c r="A4">
        <v>3</v>
      </c>
      <c r="B4" s="38" t="s">
        <v>8</v>
      </c>
      <c r="C4" s="39" t="s">
        <v>50</v>
      </c>
      <c r="D4" s="40">
        <v>1</v>
      </c>
      <c r="E4" s="41">
        <v>100</v>
      </c>
      <c r="F4" s="42" t="s">
        <v>11</v>
      </c>
      <c r="G4" s="51"/>
      <c r="H4" s="44"/>
      <c r="I4" s="53"/>
      <c r="J4" s="46"/>
      <c r="K4" s="47">
        <f t="shared" si="0"/>
        <v>0</v>
      </c>
    </row>
    <row r="5" spans="1:11" ht="25.5" x14ac:dyDescent="0.25">
      <c r="A5">
        <v>4</v>
      </c>
      <c r="B5" s="38" t="s">
        <v>8</v>
      </c>
      <c r="C5" s="39" t="s">
        <v>101</v>
      </c>
      <c r="D5" s="40">
        <v>1</v>
      </c>
      <c r="E5" s="41">
        <v>500</v>
      </c>
      <c r="F5" s="42" t="s">
        <v>11</v>
      </c>
      <c r="G5" s="51"/>
      <c r="H5" s="44"/>
      <c r="I5" s="53"/>
      <c r="J5" s="46"/>
      <c r="K5" s="47">
        <f t="shared" si="0"/>
        <v>0</v>
      </c>
    </row>
    <row r="6" spans="1:11" ht="25.5" x14ac:dyDescent="0.25">
      <c r="A6">
        <v>5</v>
      </c>
      <c r="B6" s="38" t="s">
        <v>8</v>
      </c>
      <c r="C6" s="39" t="s">
        <v>12</v>
      </c>
      <c r="D6" s="40">
        <v>20</v>
      </c>
      <c r="E6" s="41">
        <v>2500</v>
      </c>
      <c r="F6" s="42" t="s">
        <v>10</v>
      </c>
      <c r="G6" s="51"/>
      <c r="H6" s="44"/>
      <c r="I6" s="53"/>
      <c r="J6" s="46"/>
      <c r="K6" s="47">
        <f t="shared" si="0"/>
        <v>0</v>
      </c>
    </row>
    <row r="7" spans="1:11" ht="25.5" x14ac:dyDescent="0.25">
      <c r="A7">
        <v>6</v>
      </c>
      <c r="B7" s="38" t="s">
        <v>112</v>
      </c>
      <c r="C7" s="39" t="s">
        <v>82</v>
      </c>
      <c r="D7" s="40">
        <v>1</v>
      </c>
      <c r="E7" s="41">
        <v>2500</v>
      </c>
      <c r="F7" s="42" t="s">
        <v>10</v>
      </c>
      <c r="G7" s="51"/>
      <c r="H7" s="44"/>
      <c r="I7" s="53"/>
      <c r="J7" s="46"/>
      <c r="K7" s="47">
        <f t="shared" si="0"/>
        <v>0</v>
      </c>
    </row>
    <row r="8" spans="1:11" s="22" customFormat="1" ht="25.5" x14ac:dyDescent="0.25">
      <c r="A8">
        <v>7</v>
      </c>
      <c r="B8" s="38" t="s">
        <v>112</v>
      </c>
      <c r="C8" s="39" t="s">
        <v>188</v>
      </c>
      <c r="D8" s="40">
        <v>1</v>
      </c>
      <c r="E8" s="41">
        <v>500</v>
      </c>
      <c r="F8" s="42" t="s">
        <v>11</v>
      </c>
      <c r="G8" s="54"/>
      <c r="H8" s="44"/>
      <c r="I8" s="53"/>
      <c r="J8" s="46"/>
      <c r="K8" s="47">
        <f t="shared" si="0"/>
        <v>0</v>
      </c>
    </row>
    <row r="9" spans="1:11" ht="25.5" x14ac:dyDescent="0.25">
      <c r="A9">
        <v>8</v>
      </c>
      <c r="B9" s="38" t="s">
        <v>112</v>
      </c>
      <c r="C9" s="39" t="s">
        <v>13</v>
      </c>
      <c r="D9" s="40">
        <v>11</v>
      </c>
      <c r="E9" s="41">
        <v>2500</v>
      </c>
      <c r="F9" s="42" t="s">
        <v>10</v>
      </c>
      <c r="G9" s="51"/>
      <c r="H9" s="44"/>
      <c r="I9" s="53"/>
      <c r="J9" s="46"/>
      <c r="K9" s="47">
        <f t="shared" si="0"/>
        <v>0</v>
      </c>
    </row>
    <row r="10" spans="1:11" ht="51" x14ac:dyDescent="0.25">
      <c r="A10">
        <v>9</v>
      </c>
      <c r="B10" s="38" t="s">
        <v>17</v>
      </c>
      <c r="C10" s="55" t="s">
        <v>126</v>
      </c>
      <c r="D10" s="40">
        <v>31</v>
      </c>
      <c r="E10" s="41">
        <v>1000</v>
      </c>
      <c r="F10" s="42" t="s">
        <v>10</v>
      </c>
      <c r="G10" s="51"/>
      <c r="H10" s="44"/>
      <c r="I10" s="53"/>
      <c r="J10" s="46"/>
      <c r="K10" s="47">
        <f t="shared" si="0"/>
        <v>0</v>
      </c>
    </row>
    <row r="11" spans="1:11" ht="25.5" x14ac:dyDescent="0.25">
      <c r="A11">
        <v>10</v>
      </c>
      <c r="B11" s="38" t="s">
        <v>112</v>
      </c>
      <c r="C11" s="39" t="s">
        <v>102</v>
      </c>
      <c r="D11" s="40">
        <v>1</v>
      </c>
      <c r="E11" s="41">
        <v>250</v>
      </c>
      <c r="F11" s="42" t="s">
        <v>11</v>
      </c>
      <c r="G11" s="51"/>
      <c r="H11" s="44"/>
      <c r="I11" s="45"/>
      <c r="J11" s="46"/>
      <c r="K11" s="47">
        <f t="shared" si="0"/>
        <v>0</v>
      </c>
    </row>
    <row r="12" spans="1:11" ht="25.5" x14ac:dyDescent="0.25">
      <c r="A12">
        <v>11</v>
      </c>
      <c r="B12" s="38" t="s">
        <v>112</v>
      </c>
      <c r="C12" s="39" t="s">
        <v>14</v>
      </c>
      <c r="D12" s="40">
        <v>10</v>
      </c>
      <c r="E12" s="41">
        <v>2500</v>
      </c>
      <c r="F12" s="42" t="s">
        <v>11</v>
      </c>
      <c r="G12" s="51"/>
      <c r="H12" s="44"/>
      <c r="I12" s="53"/>
      <c r="J12" s="46"/>
      <c r="K12" s="47">
        <f t="shared" si="0"/>
        <v>0</v>
      </c>
    </row>
    <row r="13" spans="1:11" x14ac:dyDescent="0.25">
      <c r="A13">
        <v>12</v>
      </c>
      <c r="B13" s="38" t="s">
        <v>111</v>
      </c>
      <c r="C13" s="55" t="s">
        <v>121</v>
      </c>
      <c r="D13" s="56">
        <v>10</v>
      </c>
      <c r="E13" s="41">
        <v>50</v>
      </c>
      <c r="F13" s="42" t="s">
        <v>10</v>
      </c>
      <c r="G13" s="51"/>
      <c r="H13" s="57"/>
      <c r="I13" s="58"/>
      <c r="J13" s="46"/>
      <c r="K13" s="47">
        <f t="shared" si="0"/>
        <v>0</v>
      </c>
    </row>
    <row r="14" spans="1:11" ht="38.25" x14ac:dyDescent="0.25">
      <c r="A14">
        <v>13</v>
      </c>
      <c r="B14" s="38" t="s">
        <v>32</v>
      </c>
      <c r="C14" s="39" t="s">
        <v>72</v>
      </c>
      <c r="D14" s="40">
        <v>5</v>
      </c>
      <c r="E14" s="41">
        <v>1</v>
      </c>
      <c r="F14" s="42" t="s">
        <v>33</v>
      </c>
      <c r="G14" s="51"/>
      <c r="H14" s="44"/>
      <c r="I14" s="53"/>
      <c r="J14" s="46"/>
      <c r="K14" s="47">
        <f t="shared" si="0"/>
        <v>0</v>
      </c>
    </row>
    <row r="15" spans="1:11" ht="38.25" x14ac:dyDescent="0.25">
      <c r="A15">
        <v>14</v>
      </c>
      <c r="B15" s="38" t="s">
        <v>32</v>
      </c>
      <c r="C15" s="59" t="s">
        <v>152</v>
      </c>
      <c r="D15" s="40">
        <v>1</v>
      </c>
      <c r="E15" s="41">
        <v>1</v>
      </c>
      <c r="F15" s="42" t="s">
        <v>33</v>
      </c>
      <c r="G15" s="51"/>
      <c r="H15" s="44"/>
      <c r="I15" s="46"/>
      <c r="J15" s="46"/>
      <c r="K15" s="47">
        <f t="shared" si="0"/>
        <v>0</v>
      </c>
    </row>
    <row r="16" spans="1:11" ht="38.25" x14ac:dyDescent="0.25">
      <c r="A16">
        <v>15</v>
      </c>
      <c r="B16" s="38" t="s">
        <v>32</v>
      </c>
      <c r="C16" s="39" t="s">
        <v>128</v>
      </c>
      <c r="D16" s="40">
        <v>1</v>
      </c>
      <c r="E16" s="41">
        <v>1</v>
      </c>
      <c r="F16" s="42" t="s">
        <v>33</v>
      </c>
      <c r="G16" s="50"/>
      <c r="H16" s="44"/>
      <c r="I16" s="45"/>
      <c r="J16" s="46"/>
      <c r="K16" s="47">
        <f t="shared" si="0"/>
        <v>0</v>
      </c>
    </row>
    <row r="17" spans="1:11" ht="38.25" x14ac:dyDescent="0.25">
      <c r="A17">
        <v>16</v>
      </c>
      <c r="B17" s="38" t="s">
        <v>32</v>
      </c>
      <c r="C17" s="39" t="s">
        <v>133</v>
      </c>
      <c r="D17" s="40">
        <v>1</v>
      </c>
      <c r="E17" s="41">
        <v>1</v>
      </c>
      <c r="F17" s="42" t="s">
        <v>33</v>
      </c>
      <c r="G17" s="50"/>
      <c r="H17" s="44"/>
      <c r="I17" s="45"/>
      <c r="J17" s="46"/>
      <c r="K17" s="47">
        <f t="shared" si="0"/>
        <v>0</v>
      </c>
    </row>
    <row r="18" spans="1:11" ht="38.25" x14ac:dyDescent="0.25">
      <c r="A18">
        <v>17</v>
      </c>
      <c r="B18" s="38" t="s">
        <v>32</v>
      </c>
      <c r="C18" s="59" t="s">
        <v>134</v>
      </c>
      <c r="D18" s="40">
        <v>1</v>
      </c>
      <c r="E18" s="41">
        <v>1</v>
      </c>
      <c r="F18" s="42" t="s">
        <v>33</v>
      </c>
      <c r="G18" s="51"/>
      <c r="H18" s="44"/>
      <c r="I18" s="45"/>
      <c r="J18" s="46"/>
      <c r="K18" s="47">
        <f t="shared" si="0"/>
        <v>0</v>
      </c>
    </row>
    <row r="19" spans="1:11" ht="38.25" x14ac:dyDescent="0.25">
      <c r="A19">
        <v>18</v>
      </c>
      <c r="B19" s="38" t="s">
        <v>32</v>
      </c>
      <c r="C19" s="59" t="s">
        <v>140</v>
      </c>
      <c r="D19" s="40">
        <v>1</v>
      </c>
      <c r="E19" s="41">
        <v>1</v>
      </c>
      <c r="F19" s="42" t="s">
        <v>33</v>
      </c>
      <c r="G19" s="51"/>
      <c r="H19" s="44"/>
      <c r="I19" s="53"/>
      <c r="J19" s="46"/>
      <c r="K19" s="47">
        <f t="shared" si="0"/>
        <v>0</v>
      </c>
    </row>
    <row r="20" spans="1:11" ht="38.25" x14ac:dyDescent="0.25">
      <c r="A20">
        <v>19</v>
      </c>
      <c r="B20" s="38" t="s">
        <v>32</v>
      </c>
      <c r="C20" s="39" t="s">
        <v>40</v>
      </c>
      <c r="D20" s="40">
        <v>2</v>
      </c>
      <c r="E20" s="41">
        <v>1</v>
      </c>
      <c r="F20" s="42" t="s">
        <v>33</v>
      </c>
      <c r="G20" s="51"/>
      <c r="H20" s="44"/>
      <c r="I20" s="53"/>
      <c r="J20" s="46"/>
      <c r="K20" s="47">
        <f t="shared" si="0"/>
        <v>0</v>
      </c>
    </row>
    <row r="21" spans="1:11" ht="38.25" x14ac:dyDescent="0.25">
      <c r="A21">
        <v>20</v>
      </c>
      <c r="B21" s="38" t="s">
        <v>32</v>
      </c>
      <c r="C21" s="60" t="s">
        <v>132</v>
      </c>
      <c r="D21" s="40">
        <v>1</v>
      </c>
      <c r="E21" s="41">
        <v>1</v>
      </c>
      <c r="F21" s="42" t="s">
        <v>33</v>
      </c>
      <c r="G21" s="51"/>
      <c r="H21" s="44"/>
      <c r="I21" s="45"/>
      <c r="J21" s="46"/>
      <c r="K21" s="47">
        <f t="shared" si="0"/>
        <v>0</v>
      </c>
    </row>
    <row r="22" spans="1:11" ht="25.5" x14ac:dyDescent="0.25">
      <c r="A22">
        <v>21</v>
      </c>
      <c r="B22" s="38" t="s">
        <v>84</v>
      </c>
      <c r="C22" s="61" t="s">
        <v>30</v>
      </c>
      <c r="D22" s="62">
        <v>1</v>
      </c>
      <c r="E22" s="63">
        <v>1</v>
      </c>
      <c r="F22" s="64" t="s">
        <v>31</v>
      </c>
      <c r="G22" s="51"/>
      <c r="H22" s="44"/>
      <c r="I22" s="45"/>
      <c r="J22" s="46"/>
      <c r="K22" s="47">
        <f t="shared" si="0"/>
        <v>0</v>
      </c>
    </row>
    <row r="23" spans="1:11" ht="18.75" customHeight="1" x14ac:dyDescent="0.25">
      <c r="A23">
        <v>22</v>
      </c>
      <c r="B23" s="65" t="s">
        <v>84</v>
      </c>
      <c r="C23" s="60" t="s">
        <v>52</v>
      </c>
      <c r="D23" s="56">
        <v>1</v>
      </c>
      <c r="E23" s="56">
        <v>1</v>
      </c>
      <c r="F23" s="56" t="s">
        <v>74</v>
      </c>
      <c r="G23" s="51"/>
      <c r="H23" s="57"/>
      <c r="I23" s="58"/>
      <c r="J23" s="46"/>
      <c r="K23" s="47">
        <f t="shared" si="0"/>
        <v>0</v>
      </c>
    </row>
    <row r="24" spans="1:11" s="37" customFormat="1" ht="25.5" x14ac:dyDescent="0.25">
      <c r="A24">
        <v>23</v>
      </c>
      <c r="B24" s="38" t="s">
        <v>84</v>
      </c>
      <c r="C24" s="60" t="s">
        <v>219</v>
      </c>
      <c r="D24" s="66">
        <v>2</v>
      </c>
      <c r="E24" s="41">
        <v>1</v>
      </c>
      <c r="F24" s="42" t="s">
        <v>74</v>
      </c>
      <c r="G24" s="67">
        <v>92517</v>
      </c>
      <c r="H24" s="68" t="s">
        <v>142</v>
      </c>
      <c r="I24" s="58"/>
      <c r="J24" s="46"/>
      <c r="K24" s="47">
        <f t="shared" si="0"/>
        <v>0</v>
      </c>
    </row>
    <row r="25" spans="1:11" s="37" customFormat="1" ht="25.5" x14ac:dyDescent="0.25">
      <c r="A25">
        <v>24</v>
      </c>
      <c r="B25" s="38" t="s">
        <v>84</v>
      </c>
      <c r="C25" s="60" t="s">
        <v>67</v>
      </c>
      <c r="D25" s="66">
        <v>1</v>
      </c>
      <c r="E25" s="41">
        <v>1</v>
      </c>
      <c r="F25" s="42" t="s">
        <v>74</v>
      </c>
      <c r="G25" s="69">
        <v>91805</v>
      </c>
      <c r="H25" s="57" t="s">
        <v>142</v>
      </c>
      <c r="I25" s="58"/>
      <c r="J25" s="46"/>
      <c r="K25" s="47">
        <f t="shared" si="0"/>
        <v>0</v>
      </c>
    </row>
    <row r="26" spans="1:11" s="37" customFormat="1" ht="25.5" x14ac:dyDescent="0.25">
      <c r="A26">
        <v>25</v>
      </c>
      <c r="B26" s="38" t="s">
        <v>84</v>
      </c>
      <c r="C26" s="60" t="s">
        <v>68</v>
      </c>
      <c r="D26" s="66">
        <v>3</v>
      </c>
      <c r="E26" s="41">
        <v>1</v>
      </c>
      <c r="F26" s="42" t="s">
        <v>74</v>
      </c>
      <c r="G26" s="69">
        <v>918163</v>
      </c>
      <c r="H26" s="57" t="s">
        <v>142</v>
      </c>
      <c r="I26" s="58"/>
      <c r="J26" s="46"/>
      <c r="K26" s="47">
        <f t="shared" si="0"/>
        <v>0</v>
      </c>
    </row>
    <row r="27" spans="1:11" s="37" customFormat="1" ht="25.5" x14ac:dyDescent="0.25">
      <c r="A27">
        <v>26</v>
      </c>
      <c r="B27" s="38" t="s">
        <v>84</v>
      </c>
      <c r="C27" s="60" t="s">
        <v>69</v>
      </c>
      <c r="D27" s="66">
        <v>7</v>
      </c>
      <c r="E27" s="41">
        <v>1</v>
      </c>
      <c r="F27" s="42" t="s">
        <v>74</v>
      </c>
      <c r="G27" s="69">
        <v>91816</v>
      </c>
      <c r="H27" s="57" t="s">
        <v>142</v>
      </c>
      <c r="I27" s="58"/>
      <c r="J27" s="46"/>
      <c r="K27" s="47">
        <f t="shared" si="0"/>
        <v>0</v>
      </c>
    </row>
    <row r="28" spans="1:11" s="37" customFormat="1" ht="25.5" x14ac:dyDescent="0.25">
      <c r="A28">
        <v>27</v>
      </c>
      <c r="B28" s="38" t="s">
        <v>84</v>
      </c>
      <c r="C28" s="60" t="s">
        <v>70</v>
      </c>
      <c r="D28" s="66">
        <v>1</v>
      </c>
      <c r="E28" s="41">
        <v>1</v>
      </c>
      <c r="F28" s="42" t="s">
        <v>74</v>
      </c>
      <c r="G28" s="69">
        <v>925703</v>
      </c>
      <c r="H28" s="57" t="s">
        <v>142</v>
      </c>
      <c r="I28" s="58"/>
      <c r="J28" s="46"/>
      <c r="K28" s="47">
        <f t="shared" si="0"/>
        <v>0</v>
      </c>
    </row>
    <row r="29" spans="1:11" s="37" customFormat="1" ht="25.5" x14ac:dyDescent="0.25">
      <c r="A29">
        <v>28</v>
      </c>
      <c r="B29" s="38" t="s">
        <v>84</v>
      </c>
      <c r="C29" s="60" t="s">
        <v>71</v>
      </c>
      <c r="D29" s="66">
        <v>2</v>
      </c>
      <c r="E29" s="41">
        <v>1</v>
      </c>
      <c r="F29" s="42" t="s">
        <v>74</v>
      </c>
      <c r="G29" s="69">
        <v>91848</v>
      </c>
      <c r="H29" s="57" t="s">
        <v>142</v>
      </c>
      <c r="I29" s="58"/>
      <c r="J29" s="46"/>
      <c r="K29" s="47">
        <f t="shared" si="0"/>
        <v>0</v>
      </c>
    </row>
    <row r="30" spans="1:11" ht="38.25" x14ac:dyDescent="0.25">
      <c r="A30">
        <v>29</v>
      </c>
      <c r="B30" s="38" t="s">
        <v>81</v>
      </c>
      <c r="C30" s="70" t="s">
        <v>119</v>
      </c>
      <c r="D30" s="40">
        <v>16</v>
      </c>
      <c r="E30" s="41">
        <v>2500</v>
      </c>
      <c r="F30" s="42" t="s">
        <v>10</v>
      </c>
      <c r="G30" s="51"/>
      <c r="H30" s="44"/>
      <c r="I30" s="45"/>
      <c r="J30" s="46"/>
      <c r="K30" s="47">
        <f t="shared" si="0"/>
        <v>0</v>
      </c>
    </row>
    <row r="31" spans="1:11" s="22" customFormat="1" ht="51" x14ac:dyDescent="0.25">
      <c r="A31">
        <v>30</v>
      </c>
      <c r="B31" s="38" t="s">
        <v>73</v>
      </c>
      <c r="C31" s="39" t="s">
        <v>156</v>
      </c>
      <c r="D31" s="40">
        <v>1</v>
      </c>
      <c r="E31" s="41">
        <v>1000</v>
      </c>
      <c r="F31" s="42" t="s">
        <v>10</v>
      </c>
      <c r="G31" s="43"/>
      <c r="H31" s="44"/>
      <c r="I31" s="45"/>
      <c r="J31" s="46"/>
      <c r="K31" s="47">
        <f t="shared" si="0"/>
        <v>0</v>
      </c>
    </row>
    <row r="32" spans="1:11" ht="51" x14ac:dyDescent="0.25">
      <c r="A32">
        <v>31</v>
      </c>
      <c r="B32" s="38" t="s">
        <v>73</v>
      </c>
      <c r="C32" s="60" t="s">
        <v>48</v>
      </c>
      <c r="D32" s="40">
        <v>3</v>
      </c>
      <c r="E32" s="41">
        <v>50</v>
      </c>
      <c r="F32" s="42" t="s">
        <v>11</v>
      </c>
      <c r="G32" s="51"/>
      <c r="H32" s="44"/>
      <c r="I32" s="53"/>
      <c r="J32" s="46"/>
      <c r="K32" s="47">
        <f t="shared" si="0"/>
        <v>0</v>
      </c>
    </row>
    <row r="33" spans="1:11" ht="51" x14ac:dyDescent="0.25">
      <c r="A33">
        <v>32</v>
      </c>
      <c r="B33" s="38" t="s">
        <v>17</v>
      </c>
      <c r="C33" s="60" t="s">
        <v>129</v>
      </c>
      <c r="D33" s="40">
        <v>2</v>
      </c>
      <c r="E33" s="41">
        <v>1000</v>
      </c>
      <c r="F33" s="42" t="s">
        <v>10</v>
      </c>
      <c r="G33" s="51"/>
      <c r="H33" s="44"/>
      <c r="I33" s="53"/>
      <c r="J33" s="46"/>
      <c r="K33" s="47">
        <f t="shared" si="0"/>
        <v>0</v>
      </c>
    </row>
    <row r="34" spans="1:11" ht="51" x14ac:dyDescent="0.25">
      <c r="A34">
        <v>33</v>
      </c>
      <c r="B34" s="38" t="s">
        <v>17</v>
      </c>
      <c r="C34" s="60" t="s">
        <v>18</v>
      </c>
      <c r="D34" s="40">
        <v>1</v>
      </c>
      <c r="E34" s="41">
        <v>500</v>
      </c>
      <c r="F34" s="42" t="s">
        <v>10</v>
      </c>
      <c r="G34" s="51"/>
      <c r="H34" s="44"/>
      <c r="I34" s="53"/>
      <c r="J34" s="46"/>
      <c r="K34" s="47">
        <f t="shared" si="0"/>
        <v>0</v>
      </c>
    </row>
    <row r="35" spans="1:11" ht="51" x14ac:dyDescent="0.25">
      <c r="A35">
        <v>34</v>
      </c>
      <c r="B35" s="38" t="s">
        <v>17</v>
      </c>
      <c r="C35" s="60" t="s">
        <v>205</v>
      </c>
      <c r="D35" s="40">
        <v>1</v>
      </c>
      <c r="E35" s="41">
        <v>500</v>
      </c>
      <c r="F35" s="42" t="s">
        <v>10</v>
      </c>
      <c r="G35" s="51"/>
      <c r="H35" s="44"/>
      <c r="I35" s="53"/>
      <c r="J35" s="46"/>
      <c r="K35" s="47">
        <f t="shared" si="0"/>
        <v>0</v>
      </c>
    </row>
    <row r="36" spans="1:11" ht="51" x14ac:dyDescent="0.25">
      <c r="A36">
        <v>35</v>
      </c>
      <c r="B36" s="38" t="s">
        <v>17</v>
      </c>
      <c r="C36" s="60" t="s">
        <v>123</v>
      </c>
      <c r="D36" s="40">
        <v>1</v>
      </c>
      <c r="E36" s="41">
        <v>1000</v>
      </c>
      <c r="F36" s="42" t="s">
        <v>10</v>
      </c>
      <c r="G36" s="51"/>
      <c r="H36" s="44"/>
      <c r="I36" s="53"/>
      <c r="J36" s="46"/>
      <c r="K36" s="47">
        <f t="shared" si="0"/>
        <v>0</v>
      </c>
    </row>
    <row r="37" spans="1:11" ht="51" x14ac:dyDescent="0.25">
      <c r="A37">
        <v>36</v>
      </c>
      <c r="B37" s="38" t="s">
        <v>17</v>
      </c>
      <c r="C37" s="60" t="s">
        <v>124</v>
      </c>
      <c r="D37" s="40">
        <v>22</v>
      </c>
      <c r="E37" s="41">
        <v>250</v>
      </c>
      <c r="F37" s="42" t="s">
        <v>10</v>
      </c>
      <c r="G37" s="51"/>
      <c r="H37" s="44"/>
      <c r="I37" s="53"/>
      <c r="J37" s="46"/>
      <c r="K37" s="47">
        <f t="shared" si="0"/>
        <v>0</v>
      </c>
    </row>
    <row r="38" spans="1:11" ht="38.25" x14ac:dyDescent="0.25">
      <c r="A38">
        <v>37</v>
      </c>
      <c r="B38" s="38" t="s">
        <v>222</v>
      </c>
      <c r="C38" s="60" t="s">
        <v>223</v>
      </c>
      <c r="D38" s="40">
        <v>1</v>
      </c>
      <c r="E38" s="41">
        <v>1000</v>
      </c>
      <c r="F38" s="42" t="s">
        <v>10</v>
      </c>
      <c r="G38" s="51"/>
      <c r="H38" s="44"/>
      <c r="I38" s="53"/>
      <c r="J38" s="46"/>
      <c r="K38" s="47">
        <f t="shared" si="0"/>
        <v>0</v>
      </c>
    </row>
    <row r="39" spans="1:11" ht="51" x14ac:dyDescent="0.25">
      <c r="A39">
        <v>38</v>
      </c>
      <c r="B39" s="38" t="s">
        <v>17</v>
      </c>
      <c r="C39" s="60" t="s">
        <v>217</v>
      </c>
      <c r="D39" s="40">
        <v>1</v>
      </c>
      <c r="E39" s="41">
        <v>1000</v>
      </c>
      <c r="F39" s="42" t="s">
        <v>11</v>
      </c>
      <c r="G39" s="51"/>
      <c r="H39" s="44"/>
      <c r="I39" s="45"/>
      <c r="J39" s="46"/>
      <c r="K39" s="47">
        <f t="shared" si="0"/>
        <v>0</v>
      </c>
    </row>
    <row r="40" spans="1:11" ht="51" x14ac:dyDescent="0.25">
      <c r="A40">
        <v>39</v>
      </c>
      <c r="B40" s="38" t="s">
        <v>17</v>
      </c>
      <c r="C40" s="60" t="s">
        <v>19</v>
      </c>
      <c r="D40" s="40">
        <v>1</v>
      </c>
      <c r="E40" s="41">
        <v>100</v>
      </c>
      <c r="F40" s="42" t="s">
        <v>11</v>
      </c>
      <c r="G40" s="51"/>
      <c r="H40" s="44"/>
      <c r="I40" s="45"/>
      <c r="J40" s="46"/>
      <c r="K40" s="47">
        <f t="shared" si="0"/>
        <v>0</v>
      </c>
    </row>
    <row r="41" spans="1:11" ht="25.5" x14ac:dyDescent="0.25">
      <c r="A41">
        <v>40</v>
      </c>
      <c r="B41" s="38" t="s">
        <v>15</v>
      </c>
      <c r="C41" s="39" t="s">
        <v>169</v>
      </c>
      <c r="D41" s="40">
        <v>1</v>
      </c>
      <c r="E41" s="41">
        <v>10</v>
      </c>
      <c r="F41" s="42" t="s">
        <v>11</v>
      </c>
      <c r="G41" s="50"/>
      <c r="H41" s="44"/>
      <c r="I41" s="45"/>
      <c r="J41" s="46"/>
      <c r="K41" s="47">
        <f t="shared" si="0"/>
        <v>0</v>
      </c>
    </row>
    <row r="42" spans="1:11" s="22" customFormat="1" ht="25.5" x14ac:dyDescent="0.25">
      <c r="A42">
        <v>41</v>
      </c>
      <c r="B42" s="38" t="s">
        <v>15</v>
      </c>
      <c r="C42" s="60" t="s">
        <v>43</v>
      </c>
      <c r="D42" s="40">
        <v>1</v>
      </c>
      <c r="E42" s="41">
        <v>10</v>
      </c>
      <c r="F42" s="42" t="s">
        <v>16</v>
      </c>
      <c r="G42" s="51"/>
      <c r="H42" s="44"/>
      <c r="I42" s="45"/>
      <c r="J42" s="46"/>
      <c r="K42" s="47">
        <f t="shared" si="0"/>
        <v>0</v>
      </c>
    </row>
    <row r="43" spans="1:11" ht="30" x14ac:dyDescent="0.25">
      <c r="A43">
        <v>42</v>
      </c>
      <c r="B43" s="38" t="s">
        <v>15</v>
      </c>
      <c r="C43" s="71" t="s">
        <v>212</v>
      </c>
      <c r="D43" s="40">
        <v>1</v>
      </c>
      <c r="E43" s="41">
        <v>1000</v>
      </c>
      <c r="F43" s="42" t="s">
        <v>11</v>
      </c>
      <c r="G43" s="48"/>
      <c r="H43" s="44"/>
      <c r="I43" s="45"/>
      <c r="J43" s="46"/>
      <c r="K43" s="47">
        <f t="shared" si="0"/>
        <v>0</v>
      </c>
    </row>
    <row r="44" spans="1:11" ht="25.5" x14ac:dyDescent="0.25">
      <c r="A44">
        <v>43</v>
      </c>
      <c r="B44" s="38" t="s">
        <v>15</v>
      </c>
      <c r="C44" s="60" t="s">
        <v>122</v>
      </c>
      <c r="D44" s="40">
        <v>4</v>
      </c>
      <c r="E44" s="41">
        <v>1000</v>
      </c>
      <c r="F44" s="42" t="s">
        <v>10</v>
      </c>
      <c r="G44" s="51"/>
      <c r="H44" s="44"/>
      <c r="I44" s="53"/>
      <c r="J44" s="46"/>
      <c r="K44" s="47">
        <f t="shared" si="0"/>
        <v>0</v>
      </c>
    </row>
    <row r="45" spans="1:11" s="22" customFormat="1" ht="25.5" x14ac:dyDescent="0.25">
      <c r="A45">
        <v>44</v>
      </c>
      <c r="B45" s="38" t="s">
        <v>15</v>
      </c>
      <c r="C45" s="39" t="s">
        <v>145</v>
      </c>
      <c r="D45" s="40">
        <v>2</v>
      </c>
      <c r="E45" s="41">
        <v>1000</v>
      </c>
      <c r="F45" s="42" t="s">
        <v>146</v>
      </c>
      <c r="G45" s="51"/>
      <c r="H45" s="44"/>
      <c r="I45" s="45"/>
      <c r="J45" s="46"/>
      <c r="K45" s="47">
        <f t="shared" si="0"/>
        <v>0</v>
      </c>
    </row>
    <row r="46" spans="1:11" s="22" customFormat="1" ht="25.5" x14ac:dyDescent="0.25">
      <c r="A46">
        <v>45</v>
      </c>
      <c r="B46" s="38" t="s">
        <v>15</v>
      </c>
      <c r="C46" s="39" t="s">
        <v>51</v>
      </c>
      <c r="D46" s="40">
        <v>2</v>
      </c>
      <c r="E46" s="41">
        <v>1000</v>
      </c>
      <c r="F46" s="42" t="s">
        <v>10</v>
      </c>
      <c r="G46" s="51"/>
      <c r="H46" s="44"/>
      <c r="I46" s="45"/>
      <c r="J46" s="46"/>
      <c r="K46" s="47">
        <f t="shared" si="0"/>
        <v>0</v>
      </c>
    </row>
    <row r="47" spans="1:11" ht="25.5" x14ac:dyDescent="0.25">
      <c r="A47">
        <v>46</v>
      </c>
      <c r="B47" s="38" t="s">
        <v>15</v>
      </c>
      <c r="C47" s="60" t="s">
        <v>107</v>
      </c>
      <c r="D47" s="40">
        <v>2</v>
      </c>
      <c r="E47" s="41">
        <v>1000</v>
      </c>
      <c r="F47" s="42" t="s">
        <v>11</v>
      </c>
      <c r="G47" s="51"/>
      <c r="H47" s="44"/>
      <c r="I47" s="53"/>
      <c r="J47" s="46"/>
      <c r="K47" s="47">
        <f t="shared" si="0"/>
        <v>0</v>
      </c>
    </row>
    <row r="48" spans="1:11" s="22" customFormat="1" ht="25.5" x14ac:dyDescent="0.25">
      <c r="A48">
        <v>47</v>
      </c>
      <c r="B48" s="38" t="s">
        <v>15</v>
      </c>
      <c r="C48" s="60" t="s">
        <v>190</v>
      </c>
      <c r="D48" s="40">
        <v>1</v>
      </c>
      <c r="E48" s="41">
        <v>250</v>
      </c>
      <c r="F48" s="42" t="s">
        <v>11</v>
      </c>
      <c r="G48" s="54"/>
      <c r="H48" s="44"/>
      <c r="I48" s="53"/>
      <c r="J48" s="46"/>
      <c r="K48" s="47">
        <f t="shared" si="0"/>
        <v>0</v>
      </c>
    </row>
    <row r="49" spans="1:11" ht="25.5" x14ac:dyDescent="0.25">
      <c r="A49">
        <v>48</v>
      </c>
      <c r="B49" s="38" t="s">
        <v>15</v>
      </c>
      <c r="C49" s="60" t="s">
        <v>113</v>
      </c>
      <c r="D49" s="40">
        <v>1</v>
      </c>
      <c r="E49" s="41">
        <v>1000</v>
      </c>
      <c r="F49" s="42" t="s">
        <v>11</v>
      </c>
      <c r="G49" s="51"/>
      <c r="H49" s="44"/>
      <c r="I49" s="53"/>
      <c r="J49" s="46"/>
      <c r="K49" s="47">
        <f t="shared" si="0"/>
        <v>0</v>
      </c>
    </row>
    <row r="50" spans="1:11" ht="25.5" x14ac:dyDescent="0.25">
      <c r="A50">
        <v>49</v>
      </c>
      <c r="B50" s="38" t="s">
        <v>15</v>
      </c>
      <c r="C50" s="60" t="s">
        <v>127</v>
      </c>
      <c r="D50" s="40">
        <v>2</v>
      </c>
      <c r="E50" s="41">
        <v>1000</v>
      </c>
      <c r="F50" s="42" t="s">
        <v>11</v>
      </c>
      <c r="G50" s="51"/>
      <c r="H50" s="44"/>
      <c r="I50" s="45"/>
      <c r="J50" s="46"/>
      <c r="K50" s="47">
        <f t="shared" si="0"/>
        <v>0</v>
      </c>
    </row>
    <row r="51" spans="1:11" s="22" customFormat="1" ht="25.5" x14ac:dyDescent="0.25">
      <c r="A51">
        <v>50</v>
      </c>
      <c r="B51" s="38" t="s">
        <v>15</v>
      </c>
      <c r="C51" s="60" t="s">
        <v>191</v>
      </c>
      <c r="D51" s="40">
        <v>1</v>
      </c>
      <c r="E51" s="41">
        <v>500</v>
      </c>
      <c r="F51" s="42" t="s">
        <v>11</v>
      </c>
      <c r="G51" s="54"/>
      <c r="H51" s="44"/>
      <c r="I51" s="45"/>
      <c r="J51" s="46"/>
      <c r="K51" s="47">
        <f t="shared" si="0"/>
        <v>0</v>
      </c>
    </row>
    <row r="52" spans="1:11" s="22" customFormat="1" ht="25.5" x14ac:dyDescent="0.25">
      <c r="A52">
        <v>51</v>
      </c>
      <c r="B52" s="38" t="s">
        <v>15</v>
      </c>
      <c r="C52" s="39" t="s">
        <v>162</v>
      </c>
      <c r="D52" s="40">
        <v>1</v>
      </c>
      <c r="E52" s="41">
        <v>100</v>
      </c>
      <c r="F52" s="42" t="s">
        <v>10</v>
      </c>
      <c r="G52" s="50"/>
      <c r="H52" s="44"/>
      <c r="I52" s="45"/>
      <c r="J52" s="46"/>
      <c r="K52" s="47">
        <f t="shared" si="0"/>
        <v>0</v>
      </c>
    </row>
    <row r="53" spans="1:11" s="22" customFormat="1" ht="25.5" x14ac:dyDescent="0.25">
      <c r="A53">
        <v>52</v>
      </c>
      <c r="B53" s="38" t="s">
        <v>15</v>
      </c>
      <c r="C53" s="39" t="s">
        <v>180</v>
      </c>
      <c r="D53" s="40">
        <v>1</v>
      </c>
      <c r="E53" s="41">
        <v>25</v>
      </c>
      <c r="F53" s="42" t="s">
        <v>10</v>
      </c>
      <c r="G53" s="43"/>
      <c r="H53" s="44"/>
      <c r="I53" s="45"/>
      <c r="J53" s="46"/>
      <c r="K53" s="47">
        <f t="shared" si="0"/>
        <v>0</v>
      </c>
    </row>
    <row r="54" spans="1:11" s="22" customFormat="1" ht="25.5" x14ac:dyDescent="0.25">
      <c r="A54">
        <v>53</v>
      </c>
      <c r="B54" s="38" t="s">
        <v>15</v>
      </c>
      <c r="C54" s="39" t="s">
        <v>154</v>
      </c>
      <c r="D54" s="40">
        <v>1</v>
      </c>
      <c r="E54" s="41">
        <v>1000</v>
      </c>
      <c r="F54" s="42" t="s">
        <v>10</v>
      </c>
      <c r="G54" s="51"/>
      <c r="H54" s="44"/>
      <c r="I54" s="45"/>
      <c r="J54" s="46"/>
      <c r="K54" s="47">
        <f t="shared" si="0"/>
        <v>0</v>
      </c>
    </row>
    <row r="55" spans="1:11" s="22" customFormat="1" ht="25.5" x14ac:dyDescent="0.25">
      <c r="A55">
        <v>54</v>
      </c>
      <c r="B55" s="38" t="s">
        <v>15</v>
      </c>
      <c r="C55" s="39" t="s">
        <v>155</v>
      </c>
      <c r="D55" s="40">
        <v>1</v>
      </c>
      <c r="E55" s="41">
        <v>1000</v>
      </c>
      <c r="F55" s="42" t="s">
        <v>10</v>
      </c>
      <c r="G55" s="50"/>
      <c r="H55" s="44"/>
      <c r="I55" s="45"/>
      <c r="J55" s="46"/>
      <c r="K55" s="47">
        <f t="shared" si="0"/>
        <v>0</v>
      </c>
    </row>
    <row r="56" spans="1:11" ht="25.5" x14ac:dyDescent="0.25">
      <c r="A56">
        <v>55</v>
      </c>
      <c r="B56" s="38" t="s">
        <v>15</v>
      </c>
      <c r="C56" s="60" t="s">
        <v>114</v>
      </c>
      <c r="D56" s="40">
        <v>1</v>
      </c>
      <c r="E56" s="41">
        <v>100</v>
      </c>
      <c r="F56" s="41" t="s">
        <v>11</v>
      </c>
      <c r="G56" s="51"/>
      <c r="H56" s="57"/>
      <c r="I56" s="45"/>
      <c r="J56" s="46"/>
      <c r="K56" s="47">
        <f t="shared" si="0"/>
        <v>0</v>
      </c>
    </row>
    <row r="57" spans="1:11" ht="25.5" x14ac:dyDescent="0.25">
      <c r="A57">
        <v>56</v>
      </c>
      <c r="B57" s="38" t="s">
        <v>15</v>
      </c>
      <c r="C57" s="60" t="s">
        <v>77</v>
      </c>
      <c r="D57" s="40">
        <v>2</v>
      </c>
      <c r="E57" s="41">
        <v>500</v>
      </c>
      <c r="F57" s="42" t="s">
        <v>11</v>
      </c>
      <c r="G57" s="51"/>
      <c r="H57" s="44"/>
      <c r="I57" s="45"/>
      <c r="J57" s="46"/>
      <c r="K57" s="47">
        <f t="shared" si="0"/>
        <v>0</v>
      </c>
    </row>
    <row r="58" spans="1:11" s="22" customFormat="1" ht="25.5" x14ac:dyDescent="0.25">
      <c r="A58">
        <v>57</v>
      </c>
      <c r="B58" s="38" t="s">
        <v>15</v>
      </c>
      <c r="C58" s="60" t="s">
        <v>192</v>
      </c>
      <c r="D58" s="40">
        <v>1</v>
      </c>
      <c r="E58" s="41">
        <v>500</v>
      </c>
      <c r="F58" s="42" t="s">
        <v>11</v>
      </c>
      <c r="G58" s="54"/>
      <c r="H58" s="44"/>
      <c r="I58" s="45"/>
      <c r="J58" s="46"/>
      <c r="K58" s="47">
        <f t="shared" si="0"/>
        <v>0</v>
      </c>
    </row>
    <row r="59" spans="1:11" ht="25.5" x14ac:dyDescent="0.25">
      <c r="A59">
        <v>58</v>
      </c>
      <c r="B59" s="38" t="s">
        <v>15</v>
      </c>
      <c r="C59" s="39" t="s">
        <v>178</v>
      </c>
      <c r="D59" s="40">
        <v>1</v>
      </c>
      <c r="E59" s="41">
        <v>100</v>
      </c>
      <c r="F59" s="42" t="s">
        <v>11</v>
      </c>
      <c r="G59" s="43"/>
      <c r="H59" s="44"/>
      <c r="I59" s="45"/>
      <c r="J59" s="46"/>
      <c r="K59" s="47">
        <f t="shared" si="0"/>
        <v>0</v>
      </c>
    </row>
    <row r="60" spans="1:11" s="22" customFormat="1" ht="25.5" x14ac:dyDescent="0.25">
      <c r="A60">
        <v>59</v>
      </c>
      <c r="B60" s="38" t="s">
        <v>15</v>
      </c>
      <c r="C60" s="39" t="s">
        <v>166</v>
      </c>
      <c r="D60" s="40">
        <v>1</v>
      </c>
      <c r="E60" s="41">
        <v>100</v>
      </c>
      <c r="F60" s="42" t="s">
        <v>11</v>
      </c>
      <c r="G60" s="50"/>
      <c r="H60" s="44"/>
      <c r="I60" s="45"/>
      <c r="J60" s="46"/>
      <c r="K60" s="47">
        <f t="shared" si="0"/>
        <v>0</v>
      </c>
    </row>
    <row r="61" spans="1:11" ht="25.5" x14ac:dyDescent="0.25">
      <c r="A61">
        <v>60</v>
      </c>
      <c r="B61" s="38" t="s">
        <v>15</v>
      </c>
      <c r="C61" s="39" t="s">
        <v>185</v>
      </c>
      <c r="D61" s="40">
        <v>1</v>
      </c>
      <c r="E61" s="41">
        <v>250</v>
      </c>
      <c r="F61" s="42" t="s">
        <v>11</v>
      </c>
      <c r="G61" s="51"/>
      <c r="H61" s="44"/>
      <c r="I61" s="45"/>
      <c r="J61" s="46"/>
      <c r="K61" s="47">
        <f t="shared" si="0"/>
        <v>0</v>
      </c>
    </row>
    <row r="62" spans="1:11" s="22" customFormat="1" ht="25.5" x14ac:dyDescent="0.25">
      <c r="A62">
        <v>61</v>
      </c>
      <c r="B62" s="38" t="s">
        <v>15</v>
      </c>
      <c r="C62" s="39" t="s">
        <v>204</v>
      </c>
      <c r="D62" s="40">
        <v>1</v>
      </c>
      <c r="E62" s="41">
        <v>1000</v>
      </c>
      <c r="F62" s="42" t="s">
        <v>11</v>
      </c>
      <c r="G62" s="54"/>
      <c r="H62" s="44"/>
      <c r="I62" s="45"/>
      <c r="J62" s="46"/>
      <c r="K62" s="47">
        <f t="shared" si="0"/>
        <v>0</v>
      </c>
    </row>
    <row r="63" spans="1:11" s="22" customFormat="1" ht="25.5" x14ac:dyDescent="0.25">
      <c r="A63">
        <v>62</v>
      </c>
      <c r="B63" s="38" t="s">
        <v>15</v>
      </c>
      <c r="C63" s="39" t="s">
        <v>175</v>
      </c>
      <c r="D63" s="40">
        <v>2</v>
      </c>
      <c r="E63" s="41">
        <v>5000</v>
      </c>
      <c r="F63" s="42" t="s">
        <v>11</v>
      </c>
      <c r="G63" s="43"/>
      <c r="H63" s="44"/>
      <c r="I63" s="45"/>
      <c r="J63" s="46"/>
      <c r="K63" s="47">
        <f t="shared" si="0"/>
        <v>0</v>
      </c>
    </row>
    <row r="64" spans="1:11" s="22" customFormat="1" ht="25.5" x14ac:dyDescent="0.25">
      <c r="A64">
        <v>63</v>
      </c>
      <c r="B64" s="38" t="s">
        <v>15</v>
      </c>
      <c r="C64" s="39" t="s">
        <v>179</v>
      </c>
      <c r="D64" s="40">
        <v>1</v>
      </c>
      <c r="E64" s="41">
        <v>250</v>
      </c>
      <c r="F64" s="42" t="s">
        <v>11</v>
      </c>
      <c r="G64" s="43"/>
      <c r="H64" s="44"/>
      <c r="I64" s="45"/>
      <c r="J64" s="46"/>
      <c r="K64" s="47">
        <f t="shared" ref="K64:K125" si="1">I64*D64</f>
        <v>0</v>
      </c>
    </row>
    <row r="65" spans="1:11" ht="25.5" x14ac:dyDescent="0.25">
      <c r="A65">
        <v>64</v>
      </c>
      <c r="B65" s="38" t="s">
        <v>15</v>
      </c>
      <c r="C65" s="60" t="s">
        <v>63</v>
      </c>
      <c r="D65" s="40">
        <v>1</v>
      </c>
      <c r="E65" s="41">
        <v>1000</v>
      </c>
      <c r="F65" s="42" t="s">
        <v>10</v>
      </c>
      <c r="G65" s="51"/>
      <c r="H65" s="44"/>
      <c r="I65" s="53"/>
      <c r="J65" s="46"/>
      <c r="K65" s="47">
        <f t="shared" si="1"/>
        <v>0</v>
      </c>
    </row>
    <row r="66" spans="1:11" ht="25.5" x14ac:dyDescent="0.25">
      <c r="A66">
        <v>65</v>
      </c>
      <c r="B66" s="38" t="s">
        <v>15</v>
      </c>
      <c r="C66" s="60" t="s">
        <v>64</v>
      </c>
      <c r="D66" s="40">
        <v>1</v>
      </c>
      <c r="E66" s="41">
        <v>1000</v>
      </c>
      <c r="F66" s="42" t="s">
        <v>10</v>
      </c>
      <c r="G66" s="51"/>
      <c r="H66" s="44"/>
      <c r="I66" s="45"/>
      <c r="J66" s="46"/>
      <c r="K66" s="47">
        <f t="shared" si="1"/>
        <v>0</v>
      </c>
    </row>
    <row r="67" spans="1:11" s="22" customFormat="1" ht="25.5" x14ac:dyDescent="0.25">
      <c r="A67">
        <v>66</v>
      </c>
      <c r="B67" s="38" t="s">
        <v>15</v>
      </c>
      <c r="C67" s="39" t="s">
        <v>147</v>
      </c>
      <c r="D67" s="40">
        <v>1</v>
      </c>
      <c r="E67" s="41">
        <v>100</v>
      </c>
      <c r="F67" s="42" t="s">
        <v>10</v>
      </c>
      <c r="G67" s="51"/>
      <c r="H67" s="44"/>
      <c r="I67" s="45"/>
      <c r="J67" s="46"/>
      <c r="K67" s="47">
        <f t="shared" si="1"/>
        <v>0</v>
      </c>
    </row>
    <row r="68" spans="1:11" ht="25.5" x14ac:dyDescent="0.25">
      <c r="A68">
        <v>67</v>
      </c>
      <c r="B68" s="38" t="s">
        <v>15</v>
      </c>
      <c r="C68" s="39" t="s">
        <v>177</v>
      </c>
      <c r="D68" s="40">
        <v>1</v>
      </c>
      <c r="E68" s="41">
        <v>100</v>
      </c>
      <c r="F68" s="42" t="s">
        <v>11</v>
      </c>
      <c r="G68" s="43"/>
      <c r="H68" s="44"/>
      <c r="I68" s="45"/>
      <c r="J68" s="46"/>
      <c r="K68" s="47">
        <f t="shared" si="1"/>
        <v>0</v>
      </c>
    </row>
    <row r="69" spans="1:11" ht="25.5" x14ac:dyDescent="0.25">
      <c r="A69">
        <v>68</v>
      </c>
      <c r="B69" s="38" t="s">
        <v>15</v>
      </c>
      <c r="C69" s="39" t="s">
        <v>76</v>
      </c>
      <c r="D69" s="40">
        <v>1</v>
      </c>
      <c r="E69" s="41">
        <v>500</v>
      </c>
      <c r="F69" s="64" t="s">
        <v>11</v>
      </c>
      <c r="G69" s="51"/>
      <c r="H69" s="44"/>
      <c r="I69" s="45"/>
      <c r="J69" s="46"/>
      <c r="K69" s="47">
        <f t="shared" si="1"/>
        <v>0</v>
      </c>
    </row>
    <row r="70" spans="1:11" ht="25.5" x14ac:dyDescent="0.25">
      <c r="A70">
        <v>69</v>
      </c>
      <c r="B70" s="38" t="s">
        <v>15</v>
      </c>
      <c r="C70" s="60" t="s">
        <v>88</v>
      </c>
      <c r="D70" s="40">
        <v>1</v>
      </c>
      <c r="E70" s="41">
        <v>250</v>
      </c>
      <c r="F70" s="42" t="s">
        <v>11</v>
      </c>
      <c r="G70" s="51"/>
      <c r="H70" s="44"/>
      <c r="I70" s="45"/>
      <c r="J70" s="46"/>
      <c r="K70" s="47">
        <f t="shared" si="1"/>
        <v>0</v>
      </c>
    </row>
    <row r="71" spans="1:11" ht="25.5" x14ac:dyDescent="0.25">
      <c r="A71">
        <v>70</v>
      </c>
      <c r="B71" s="38" t="s">
        <v>15</v>
      </c>
      <c r="C71" s="60" t="s">
        <v>206</v>
      </c>
      <c r="D71" s="40">
        <v>1</v>
      </c>
      <c r="E71" s="41">
        <v>100</v>
      </c>
      <c r="F71" s="42" t="s">
        <v>11</v>
      </c>
      <c r="G71" s="51"/>
      <c r="H71" s="44"/>
      <c r="I71" s="45"/>
      <c r="J71" s="46"/>
      <c r="K71" s="47">
        <f t="shared" si="1"/>
        <v>0</v>
      </c>
    </row>
    <row r="72" spans="1:11" s="22" customFormat="1" ht="25.5" x14ac:dyDescent="0.25">
      <c r="A72">
        <v>71</v>
      </c>
      <c r="B72" s="38" t="s">
        <v>15</v>
      </c>
      <c r="C72" s="60" t="s">
        <v>186</v>
      </c>
      <c r="D72" s="40">
        <v>1</v>
      </c>
      <c r="E72" s="41">
        <v>100</v>
      </c>
      <c r="F72" s="42" t="s">
        <v>11</v>
      </c>
      <c r="G72" s="51"/>
      <c r="H72" s="44"/>
      <c r="I72" s="45"/>
      <c r="J72" s="46"/>
      <c r="K72" s="47">
        <f t="shared" si="1"/>
        <v>0</v>
      </c>
    </row>
    <row r="73" spans="1:11" ht="25.5" x14ac:dyDescent="0.25">
      <c r="A73">
        <v>72</v>
      </c>
      <c r="B73" s="38" t="s">
        <v>15</v>
      </c>
      <c r="C73" s="60" t="s">
        <v>87</v>
      </c>
      <c r="D73" s="40">
        <v>1</v>
      </c>
      <c r="E73" s="41">
        <v>100</v>
      </c>
      <c r="F73" s="42" t="s">
        <v>11</v>
      </c>
      <c r="G73" s="51"/>
      <c r="H73" s="44"/>
      <c r="I73" s="45"/>
      <c r="J73" s="46"/>
      <c r="K73" s="47">
        <f t="shared" si="1"/>
        <v>0</v>
      </c>
    </row>
    <row r="74" spans="1:11" ht="25.5" x14ac:dyDescent="0.25">
      <c r="A74">
        <v>73</v>
      </c>
      <c r="B74" s="38" t="s">
        <v>15</v>
      </c>
      <c r="C74" s="60" t="s">
        <v>130</v>
      </c>
      <c r="D74" s="40">
        <v>1</v>
      </c>
      <c r="E74" s="41">
        <v>1</v>
      </c>
      <c r="F74" s="42" t="s">
        <v>11</v>
      </c>
      <c r="G74" s="51"/>
      <c r="H74" s="44"/>
      <c r="I74" s="45"/>
      <c r="J74" s="46"/>
      <c r="K74" s="47">
        <f t="shared" si="1"/>
        <v>0</v>
      </c>
    </row>
    <row r="75" spans="1:11" s="22" customFormat="1" ht="25.5" x14ac:dyDescent="0.25">
      <c r="A75">
        <v>74</v>
      </c>
      <c r="B75" s="38" t="s">
        <v>15</v>
      </c>
      <c r="C75" s="39" t="s">
        <v>182</v>
      </c>
      <c r="D75" s="40">
        <v>1</v>
      </c>
      <c r="E75" s="41">
        <v>25</v>
      </c>
      <c r="F75" s="42" t="s">
        <v>11</v>
      </c>
      <c r="G75" s="72"/>
      <c r="H75" s="44"/>
      <c r="I75" s="45"/>
      <c r="J75" s="46"/>
      <c r="K75" s="47">
        <f t="shared" si="1"/>
        <v>0</v>
      </c>
    </row>
    <row r="76" spans="1:11" ht="25.5" x14ac:dyDescent="0.25">
      <c r="A76">
        <v>75</v>
      </c>
      <c r="B76" s="38" t="s">
        <v>15</v>
      </c>
      <c r="C76" s="60" t="s">
        <v>44</v>
      </c>
      <c r="D76" s="40">
        <v>1</v>
      </c>
      <c r="E76" s="41">
        <v>250</v>
      </c>
      <c r="F76" s="42" t="s">
        <v>16</v>
      </c>
      <c r="G76" s="67"/>
      <c r="H76" s="44"/>
      <c r="I76" s="45"/>
      <c r="J76" s="46"/>
      <c r="K76" s="47">
        <f t="shared" si="1"/>
        <v>0</v>
      </c>
    </row>
    <row r="77" spans="1:11" s="22" customFormat="1" ht="25.5" x14ac:dyDescent="0.25">
      <c r="A77">
        <v>76</v>
      </c>
      <c r="B77" s="38" t="s">
        <v>15</v>
      </c>
      <c r="C77" s="39" t="s">
        <v>153</v>
      </c>
      <c r="D77" s="40">
        <v>1</v>
      </c>
      <c r="E77" s="41">
        <v>5</v>
      </c>
      <c r="F77" s="42" t="s">
        <v>11</v>
      </c>
      <c r="G77" s="51"/>
      <c r="H77" s="44"/>
      <c r="I77" s="45"/>
      <c r="J77" s="46"/>
      <c r="K77" s="47">
        <f t="shared" si="1"/>
        <v>0</v>
      </c>
    </row>
    <row r="78" spans="1:11" ht="25.5" x14ac:dyDescent="0.25">
      <c r="A78">
        <v>77</v>
      </c>
      <c r="B78" s="38" t="s">
        <v>15</v>
      </c>
      <c r="C78" s="60" t="s">
        <v>75</v>
      </c>
      <c r="D78" s="40">
        <v>1</v>
      </c>
      <c r="E78" s="41">
        <v>1000</v>
      </c>
      <c r="F78" s="42" t="s">
        <v>16</v>
      </c>
      <c r="G78" s="67"/>
      <c r="H78" s="44"/>
      <c r="I78" s="58"/>
      <c r="J78" s="46"/>
      <c r="K78" s="47">
        <f t="shared" si="1"/>
        <v>0</v>
      </c>
    </row>
    <row r="79" spans="1:11" s="22" customFormat="1" ht="25.5" x14ac:dyDescent="0.25">
      <c r="A79">
        <v>78</v>
      </c>
      <c r="B79" s="38" t="s">
        <v>15</v>
      </c>
      <c r="C79" s="39" t="s">
        <v>163</v>
      </c>
      <c r="D79" s="40">
        <v>1</v>
      </c>
      <c r="E79" s="41">
        <v>250</v>
      </c>
      <c r="F79" s="42" t="s">
        <v>11</v>
      </c>
      <c r="G79" s="50"/>
      <c r="H79" s="44"/>
      <c r="I79" s="45"/>
      <c r="J79" s="46"/>
      <c r="K79" s="47">
        <f t="shared" si="1"/>
        <v>0</v>
      </c>
    </row>
    <row r="80" spans="1:11" s="22" customFormat="1" ht="25.5" x14ac:dyDescent="0.25">
      <c r="A80">
        <v>79</v>
      </c>
      <c r="B80" s="38" t="s">
        <v>15</v>
      </c>
      <c r="C80" s="39" t="s">
        <v>164</v>
      </c>
      <c r="D80" s="40">
        <v>1</v>
      </c>
      <c r="E80" s="41">
        <v>250</v>
      </c>
      <c r="F80" s="42" t="s">
        <v>11</v>
      </c>
      <c r="G80" s="50"/>
      <c r="H80" s="44"/>
      <c r="I80" s="45"/>
      <c r="J80" s="46"/>
      <c r="K80" s="47">
        <f t="shared" si="1"/>
        <v>0</v>
      </c>
    </row>
    <row r="81" spans="1:11" ht="25.5" x14ac:dyDescent="0.25">
      <c r="A81">
        <v>80</v>
      </c>
      <c r="B81" s="38" t="s">
        <v>15</v>
      </c>
      <c r="C81" s="60" t="s">
        <v>143</v>
      </c>
      <c r="D81" s="40">
        <v>1</v>
      </c>
      <c r="E81" s="41">
        <v>1000</v>
      </c>
      <c r="F81" s="42" t="s">
        <v>11</v>
      </c>
      <c r="G81" s="51"/>
      <c r="H81" s="44"/>
      <c r="I81" s="45"/>
      <c r="J81" s="46"/>
      <c r="K81" s="47">
        <f t="shared" si="1"/>
        <v>0</v>
      </c>
    </row>
    <row r="82" spans="1:11" ht="25.5" x14ac:dyDescent="0.25">
      <c r="A82">
        <v>81</v>
      </c>
      <c r="B82" s="38" t="s">
        <v>15</v>
      </c>
      <c r="C82" s="60" t="s">
        <v>141</v>
      </c>
      <c r="D82" s="40">
        <v>1</v>
      </c>
      <c r="E82" s="41">
        <v>100</v>
      </c>
      <c r="F82" s="42" t="s">
        <v>11</v>
      </c>
      <c r="G82" s="51"/>
      <c r="H82" s="44"/>
      <c r="I82" s="45"/>
      <c r="J82" s="46"/>
      <c r="K82" s="47">
        <f t="shared" si="1"/>
        <v>0</v>
      </c>
    </row>
    <row r="83" spans="1:11" ht="25.5" x14ac:dyDescent="0.25">
      <c r="A83">
        <v>82</v>
      </c>
      <c r="B83" s="38" t="s">
        <v>15</v>
      </c>
      <c r="C83" s="60" t="s">
        <v>108</v>
      </c>
      <c r="D83" s="40">
        <v>1</v>
      </c>
      <c r="E83" s="41">
        <v>1000</v>
      </c>
      <c r="F83" s="42" t="s">
        <v>11</v>
      </c>
      <c r="G83" s="51"/>
      <c r="H83" s="44"/>
      <c r="I83" s="45"/>
      <c r="J83" s="46"/>
      <c r="K83" s="47">
        <f t="shared" si="1"/>
        <v>0</v>
      </c>
    </row>
    <row r="84" spans="1:11" ht="25.5" x14ac:dyDescent="0.25">
      <c r="A84">
        <v>83</v>
      </c>
      <c r="B84" s="38" t="s">
        <v>15</v>
      </c>
      <c r="C84" s="39" t="s">
        <v>174</v>
      </c>
      <c r="D84" s="40">
        <v>1</v>
      </c>
      <c r="E84" s="41">
        <v>1000</v>
      </c>
      <c r="F84" s="42" t="s">
        <v>11</v>
      </c>
      <c r="G84" s="50"/>
      <c r="H84" s="44"/>
      <c r="I84" s="45"/>
      <c r="J84" s="46"/>
      <c r="K84" s="47">
        <f t="shared" si="1"/>
        <v>0</v>
      </c>
    </row>
    <row r="85" spans="1:11" ht="25.5" x14ac:dyDescent="0.25">
      <c r="A85">
        <v>84</v>
      </c>
      <c r="B85" s="38" t="s">
        <v>15</v>
      </c>
      <c r="C85" s="60" t="s">
        <v>94</v>
      </c>
      <c r="D85" s="40">
        <v>1</v>
      </c>
      <c r="E85" s="41">
        <v>1000</v>
      </c>
      <c r="F85" s="42" t="s">
        <v>11</v>
      </c>
      <c r="G85" s="51"/>
      <c r="H85" s="44"/>
      <c r="I85" s="53"/>
      <c r="J85" s="46"/>
      <c r="K85" s="47">
        <f t="shared" si="1"/>
        <v>0</v>
      </c>
    </row>
    <row r="86" spans="1:11" s="22" customFormat="1" ht="25.5" x14ac:dyDescent="0.25">
      <c r="A86">
        <v>85</v>
      </c>
      <c r="B86" s="38" t="s">
        <v>15</v>
      </c>
      <c r="C86" s="60" t="s">
        <v>193</v>
      </c>
      <c r="D86" s="40">
        <v>1</v>
      </c>
      <c r="E86" s="41">
        <v>1000</v>
      </c>
      <c r="F86" s="42" t="s">
        <v>11</v>
      </c>
      <c r="G86" s="54"/>
      <c r="H86" s="44"/>
      <c r="I86" s="53"/>
      <c r="J86" s="46"/>
      <c r="K86" s="47">
        <f t="shared" si="1"/>
        <v>0</v>
      </c>
    </row>
    <row r="87" spans="1:11" s="22" customFormat="1" ht="25.5" x14ac:dyDescent="0.25">
      <c r="A87">
        <v>86</v>
      </c>
      <c r="B87" s="38" t="s">
        <v>15</v>
      </c>
      <c r="C87" s="60" t="s">
        <v>194</v>
      </c>
      <c r="D87" s="40">
        <v>1</v>
      </c>
      <c r="E87" s="41">
        <v>1000</v>
      </c>
      <c r="F87" s="42" t="s">
        <v>11</v>
      </c>
      <c r="G87" s="54"/>
      <c r="H87" s="44"/>
      <c r="I87" s="45"/>
      <c r="J87" s="46"/>
      <c r="K87" s="47">
        <f t="shared" si="1"/>
        <v>0</v>
      </c>
    </row>
    <row r="88" spans="1:11" s="22" customFormat="1" ht="25.5" x14ac:dyDescent="0.25">
      <c r="A88">
        <v>87</v>
      </c>
      <c r="B88" s="38" t="s">
        <v>15</v>
      </c>
      <c r="C88" s="39" t="s">
        <v>148</v>
      </c>
      <c r="D88" s="40">
        <v>1</v>
      </c>
      <c r="E88" s="41">
        <v>1000</v>
      </c>
      <c r="F88" s="42" t="s">
        <v>146</v>
      </c>
      <c r="G88" s="50"/>
      <c r="H88" s="44"/>
      <c r="I88" s="45"/>
      <c r="J88" s="46"/>
      <c r="K88" s="47">
        <f t="shared" si="1"/>
        <v>0</v>
      </c>
    </row>
    <row r="89" spans="1:11" s="22" customFormat="1" ht="25.5" x14ac:dyDescent="0.25">
      <c r="A89">
        <v>88</v>
      </c>
      <c r="B89" s="38" t="s">
        <v>15</v>
      </c>
      <c r="C89" s="39" t="s">
        <v>181</v>
      </c>
      <c r="D89" s="40">
        <v>1</v>
      </c>
      <c r="E89" s="41">
        <v>1000</v>
      </c>
      <c r="F89" s="42" t="s">
        <v>11</v>
      </c>
      <c r="G89" s="43"/>
      <c r="H89" s="44"/>
      <c r="I89" s="45"/>
      <c r="J89" s="46"/>
      <c r="K89" s="47">
        <f t="shared" si="1"/>
        <v>0</v>
      </c>
    </row>
    <row r="90" spans="1:11" s="26" customFormat="1" ht="25.5" x14ac:dyDescent="0.25">
      <c r="A90">
        <v>89</v>
      </c>
      <c r="B90" s="73" t="s">
        <v>15</v>
      </c>
      <c r="C90" s="74" t="s">
        <v>203</v>
      </c>
      <c r="D90" s="75">
        <v>1</v>
      </c>
      <c r="E90" s="76">
        <v>1000</v>
      </c>
      <c r="F90" s="77" t="s">
        <v>11</v>
      </c>
      <c r="G90" s="54"/>
      <c r="H90" s="78"/>
      <c r="I90" s="45"/>
      <c r="J90" s="46"/>
      <c r="K90" s="47">
        <f t="shared" si="1"/>
        <v>0</v>
      </c>
    </row>
    <row r="91" spans="1:11" ht="25.5" x14ac:dyDescent="0.25">
      <c r="A91">
        <v>90</v>
      </c>
      <c r="B91" s="38" t="s">
        <v>15</v>
      </c>
      <c r="C91" s="60" t="s">
        <v>131</v>
      </c>
      <c r="D91" s="40">
        <v>1</v>
      </c>
      <c r="E91" s="41">
        <v>100</v>
      </c>
      <c r="F91" s="42" t="s">
        <v>11</v>
      </c>
      <c r="G91" s="51"/>
      <c r="H91" s="44"/>
      <c r="I91" s="45"/>
      <c r="J91" s="46"/>
      <c r="K91" s="47">
        <f t="shared" si="1"/>
        <v>0</v>
      </c>
    </row>
    <row r="92" spans="1:11" ht="25.5" x14ac:dyDescent="0.25">
      <c r="A92">
        <v>91</v>
      </c>
      <c r="B92" s="38" t="s">
        <v>15</v>
      </c>
      <c r="C92" s="60" t="s">
        <v>93</v>
      </c>
      <c r="D92" s="40">
        <v>1</v>
      </c>
      <c r="E92" s="41">
        <v>250</v>
      </c>
      <c r="F92" s="42" t="s">
        <v>11</v>
      </c>
      <c r="G92" s="51"/>
      <c r="H92" s="44"/>
      <c r="I92" s="53"/>
      <c r="J92" s="46"/>
      <c r="K92" s="47">
        <f t="shared" si="1"/>
        <v>0</v>
      </c>
    </row>
    <row r="93" spans="1:11" ht="25.5" x14ac:dyDescent="0.25">
      <c r="A93">
        <v>92</v>
      </c>
      <c r="B93" s="38" t="s">
        <v>15</v>
      </c>
      <c r="C93" s="60" t="s">
        <v>78</v>
      </c>
      <c r="D93" s="40">
        <v>1</v>
      </c>
      <c r="E93" s="41">
        <v>1000</v>
      </c>
      <c r="F93" s="42" t="s">
        <v>11</v>
      </c>
      <c r="G93" s="51"/>
      <c r="H93" s="44"/>
      <c r="I93" s="53"/>
      <c r="J93" s="46"/>
      <c r="K93" s="47">
        <f t="shared" si="1"/>
        <v>0</v>
      </c>
    </row>
    <row r="94" spans="1:11" ht="25.5" x14ac:dyDescent="0.25">
      <c r="A94">
        <v>93</v>
      </c>
      <c r="B94" s="38" t="s">
        <v>15</v>
      </c>
      <c r="C94" s="60" t="s">
        <v>95</v>
      </c>
      <c r="D94" s="40">
        <v>1</v>
      </c>
      <c r="E94" s="41">
        <v>100</v>
      </c>
      <c r="F94" s="42" t="s">
        <v>11</v>
      </c>
      <c r="G94" s="51"/>
      <c r="H94" s="44"/>
      <c r="I94" s="53"/>
      <c r="J94" s="46"/>
      <c r="K94" s="47">
        <f t="shared" si="1"/>
        <v>0</v>
      </c>
    </row>
    <row r="95" spans="1:11" ht="25.5" x14ac:dyDescent="0.25">
      <c r="A95">
        <v>94</v>
      </c>
      <c r="B95" s="38" t="s">
        <v>15</v>
      </c>
      <c r="C95" s="60" t="s">
        <v>79</v>
      </c>
      <c r="D95" s="40">
        <v>1</v>
      </c>
      <c r="E95" s="63">
        <v>1000</v>
      </c>
      <c r="F95" s="64" t="s">
        <v>11</v>
      </c>
      <c r="G95" s="51"/>
      <c r="H95" s="44"/>
      <c r="I95" s="53"/>
      <c r="J95" s="46"/>
      <c r="K95" s="47">
        <f t="shared" si="1"/>
        <v>0</v>
      </c>
    </row>
    <row r="96" spans="1:11" ht="25.5" x14ac:dyDescent="0.25">
      <c r="A96">
        <v>95</v>
      </c>
      <c r="B96" s="38" t="s">
        <v>15</v>
      </c>
      <c r="C96" s="60" t="s">
        <v>98</v>
      </c>
      <c r="D96" s="40">
        <v>1</v>
      </c>
      <c r="E96" s="41">
        <v>1000</v>
      </c>
      <c r="F96" s="42" t="s">
        <v>11</v>
      </c>
      <c r="G96" s="51"/>
      <c r="H96" s="44"/>
      <c r="I96" s="45"/>
      <c r="J96" s="46"/>
      <c r="K96" s="47">
        <f t="shared" si="1"/>
        <v>0</v>
      </c>
    </row>
    <row r="97" spans="1:11" ht="25.5" x14ac:dyDescent="0.25">
      <c r="A97">
        <v>96</v>
      </c>
      <c r="B97" s="38" t="s">
        <v>15</v>
      </c>
      <c r="C97" s="60" t="s">
        <v>117</v>
      </c>
      <c r="D97" s="40">
        <v>3</v>
      </c>
      <c r="E97" s="41">
        <v>1000</v>
      </c>
      <c r="F97" s="42" t="s">
        <v>11</v>
      </c>
      <c r="G97" s="51"/>
      <c r="H97" s="44"/>
      <c r="I97" s="45"/>
      <c r="J97" s="46"/>
      <c r="K97" s="47">
        <f t="shared" si="1"/>
        <v>0</v>
      </c>
    </row>
    <row r="98" spans="1:11" ht="25.5" x14ac:dyDescent="0.25">
      <c r="A98">
        <v>97</v>
      </c>
      <c r="B98" s="38" t="s">
        <v>15</v>
      </c>
      <c r="C98" s="60" t="s">
        <v>96</v>
      </c>
      <c r="D98" s="40">
        <v>1</v>
      </c>
      <c r="E98" s="41">
        <v>250</v>
      </c>
      <c r="F98" s="42" t="s">
        <v>11</v>
      </c>
      <c r="G98" s="51"/>
      <c r="H98" s="44"/>
      <c r="I98" s="45"/>
      <c r="J98" s="46"/>
      <c r="K98" s="47">
        <f t="shared" si="1"/>
        <v>0</v>
      </c>
    </row>
    <row r="99" spans="1:11" s="22" customFormat="1" ht="25.5" x14ac:dyDescent="0.25">
      <c r="A99">
        <v>98</v>
      </c>
      <c r="B99" s="38" t="s">
        <v>15</v>
      </c>
      <c r="C99" s="39" t="s">
        <v>159</v>
      </c>
      <c r="D99" s="40">
        <v>1</v>
      </c>
      <c r="E99" s="41">
        <v>1000</v>
      </c>
      <c r="F99" s="42" t="s">
        <v>11</v>
      </c>
      <c r="G99" s="50"/>
      <c r="H99" s="44"/>
      <c r="I99" s="45"/>
      <c r="J99" s="46"/>
      <c r="K99" s="47">
        <f t="shared" si="1"/>
        <v>0</v>
      </c>
    </row>
    <row r="100" spans="1:11" s="22" customFormat="1" ht="25.5" x14ac:dyDescent="0.25">
      <c r="A100">
        <v>99</v>
      </c>
      <c r="B100" s="38" t="s">
        <v>15</v>
      </c>
      <c r="C100" s="39" t="s">
        <v>160</v>
      </c>
      <c r="D100" s="40">
        <v>1</v>
      </c>
      <c r="E100" s="41">
        <v>1000</v>
      </c>
      <c r="F100" s="42" t="s">
        <v>11</v>
      </c>
      <c r="G100" s="50"/>
      <c r="H100" s="44"/>
      <c r="I100" s="45"/>
      <c r="J100" s="46"/>
      <c r="K100" s="47">
        <f t="shared" si="1"/>
        <v>0</v>
      </c>
    </row>
    <row r="101" spans="1:11" ht="25.5" x14ac:dyDescent="0.25">
      <c r="A101">
        <v>100</v>
      </c>
      <c r="B101" s="38" t="s">
        <v>15</v>
      </c>
      <c r="C101" s="60" t="s">
        <v>97</v>
      </c>
      <c r="D101" s="40">
        <v>2</v>
      </c>
      <c r="E101" s="41">
        <v>1000</v>
      </c>
      <c r="F101" s="42" t="s">
        <v>11</v>
      </c>
      <c r="G101" s="51"/>
      <c r="H101" s="44"/>
      <c r="I101" s="45"/>
      <c r="J101" s="46"/>
      <c r="K101" s="47">
        <f t="shared" si="1"/>
        <v>0</v>
      </c>
    </row>
    <row r="102" spans="1:11" ht="38.25" x14ac:dyDescent="0.25">
      <c r="A102">
        <v>101</v>
      </c>
      <c r="B102" s="38" t="s">
        <v>81</v>
      </c>
      <c r="C102" s="39" t="s">
        <v>144</v>
      </c>
      <c r="D102" s="56">
        <v>1</v>
      </c>
      <c r="E102" s="56">
        <v>5000</v>
      </c>
      <c r="F102" s="56" t="s">
        <v>10</v>
      </c>
      <c r="G102" s="51"/>
      <c r="H102" s="57"/>
      <c r="I102" s="58"/>
      <c r="J102" s="46"/>
      <c r="K102" s="47">
        <f t="shared" si="1"/>
        <v>0</v>
      </c>
    </row>
    <row r="103" spans="1:11" s="22" customFormat="1" ht="25.5" x14ac:dyDescent="0.25">
      <c r="A103">
        <v>102</v>
      </c>
      <c r="B103" s="38" t="s">
        <v>15</v>
      </c>
      <c r="C103" s="39" t="s">
        <v>161</v>
      </c>
      <c r="D103" s="40">
        <v>1</v>
      </c>
      <c r="E103" s="41">
        <v>250</v>
      </c>
      <c r="F103" s="42" t="s">
        <v>10</v>
      </c>
      <c r="G103" s="50"/>
      <c r="H103" s="44"/>
      <c r="I103" s="45"/>
      <c r="J103" s="46"/>
      <c r="K103" s="47">
        <f t="shared" si="1"/>
        <v>0</v>
      </c>
    </row>
    <row r="104" spans="1:11" ht="25.5" x14ac:dyDescent="0.25">
      <c r="A104">
        <v>103</v>
      </c>
      <c r="B104" s="38" t="s">
        <v>15</v>
      </c>
      <c r="C104" s="60" t="s">
        <v>80</v>
      </c>
      <c r="D104" s="40">
        <v>1</v>
      </c>
      <c r="E104" s="41">
        <v>250</v>
      </c>
      <c r="F104" s="42" t="s">
        <v>11</v>
      </c>
      <c r="G104" s="51"/>
      <c r="H104" s="44"/>
      <c r="I104" s="45"/>
      <c r="J104" s="46"/>
      <c r="K104" s="47">
        <f t="shared" si="1"/>
        <v>0</v>
      </c>
    </row>
    <row r="105" spans="1:11" s="22" customFormat="1" ht="25.5" x14ac:dyDescent="0.25">
      <c r="A105">
        <v>104</v>
      </c>
      <c r="B105" s="38" t="s">
        <v>15</v>
      </c>
      <c r="C105" s="60" t="s">
        <v>183</v>
      </c>
      <c r="D105" s="40">
        <v>1</v>
      </c>
      <c r="E105" s="41">
        <v>25</v>
      </c>
      <c r="F105" s="42" t="s">
        <v>11</v>
      </c>
      <c r="G105" s="51"/>
      <c r="H105" s="44"/>
      <c r="I105" s="45"/>
      <c r="J105" s="46"/>
      <c r="K105" s="47">
        <f t="shared" si="1"/>
        <v>0</v>
      </c>
    </row>
    <row r="106" spans="1:11" ht="25.5" x14ac:dyDescent="0.25">
      <c r="A106">
        <v>105</v>
      </c>
      <c r="B106" s="38" t="s">
        <v>15</v>
      </c>
      <c r="C106" s="60" t="s">
        <v>85</v>
      </c>
      <c r="D106" s="79">
        <v>1</v>
      </c>
      <c r="E106" s="41">
        <v>500</v>
      </c>
      <c r="F106" s="42" t="s">
        <v>11</v>
      </c>
      <c r="G106" s="51"/>
      <c r="H106" s="44"/>
      <c r="I106" s="45"/>
      <c r="J106" s="46"/>
      <c r="K106" s="47">
        <f t="shared" si="1"/>
        <v>0</v>
      </c>
    </row>
    <row r="107" spans="1:11" ht="25.5" x14ac:dyDescent="0.25">
      <c r="A107">
        <v>106</v>
      </c>
      <c r="B107" s="38" t="s">
        <v>15</v>
      </c>
      <c r="C107" s="60" t="s">
        <v>215</v>
      </c>
      <c r="D107" s="75">
        <v>11</v>
      </c>
      <c r="E107" s="41">
        <v>250</v>
      </c>
      <c r="F107" s="42" t="s">
        <v>11</v>
      </c>
      <c r="G107" s="51"/>
      <c r="H107" s="44"/>
      <c r="I107" s="45"/>
      <c r="J107" s="46"/>
      <c r="K107" s="47">
        <f t="shared" si="1"/>
        <v>0</v>
      </c>
    </row>
    <row r="108" spans="1:11" ht="25.5" x14ac:dyDescent="0.25">
      <c r="A108">
        <v>107</v>
      </c>
      <c r="B108" s="38" t="s">
        <v>15</v>
      </c>
      <c r="C108" s="60" t="s">
        <v>99</v>
      </c>
      <c r="D108" s="40">
        <v>5</v>
      </c>
      <c r="E108" s="41">
        <v>2500</v>
      </c>
      <c r="F108" s="42" t="s">
        <v>11</v>
      </c>
      <c r="G108" s="51"/>
      <c r="H108" s="44"/>
      <c r="I108" s="45"/>
      <c r="J108" s="46"/>
      <c r="K108" s="47">
        <f t="shared" si="1"/>
        <v>0</v>
      </c>
    </row>
    <row r="109" spans="1:11" ht="25.5" x14ac:dyDescent="0.25">
      <c r="A109">
        <v>108</v>
      </c>
      <c r="B109" s="38" t="s">
        <v>15</v>
      </c>
      <c r="C109" s="60" t="s">
        <v>136</v>
      </c>
      <c r="D109" s="40">
        <v>1</v>
      </c>
      <c r="E109" s="41">
        <v>5000</v>
      </c>
      <c r="F109" s="42" t="s">
        <v>11</v>
      </c>
      <c r="G109" s="51"/>
      <c r="H109" s="44"/>
      <c r="I109" s="45"/>
      <c r="J109" s="46"/>
      <c r="K109" s="47">
        <f t="shared" si="1"/>
        <v>0</v>
      </c>
    </row>
    <row r="110" spans="1:11" s="22" customFormat="1" ht="25.5" x14ac:dyDescent="0.25">
      <c r="A110">
        <v>109</v>
      </c>
      <c r="B110" s="38" t="s">
        <v>15</v>
      </c>
      <c r="C110" s="60" t="s">
        <v>184</v>
      </c>
      <c r="D110" s="40">
        <v>1</v>
      </c>
      <c r="E110" s="41">
        <v>500</v>
      </c>
      <c r="F110" s="42" t="s">
        <v>11</v>
      </c>
      <c r="G110" s="51"/>
      <c r="H110" s="44"/>
      <c r="I110" s="45"/>
      <c r="J110" s="46"/>
      <c r="K110" s="47">
        <f t="shared" si="1"/>
        <v>0</v>
      </c>
    </row>
    <row r="111" spans="1:11" ht="25.5" x14ac:dyDescent="0.25">
      <c r="A111">
        <v>110</v>
      </c>
      <c r="B111" s="38" t="s">
        <v>15</v>
      </c>
      <c r="C111" s="60" t="s">
        <v>135</v>
      </c>
      <c r="D111" s="40">
        <v>1</v>
      </c>
      <c r="E111" s="41">
        <v>1000</v>
      </c>
      <c r="F111" s="42" t="s">
        <v>11</v>
      </c>
      <c r="G111" s="51"/>
      <c r="H111" s="44"/>
      <c r="I111" s="45"/>
      <c r="J111" s="46"/>
      <c r="K111" s="47">
        <f t="shared" si="1"/>
        <v>0</v>
      </c>
    </row>
    <row r="112" spans="1:11" ht="25.5" x14ac:dyDescent="0.25">
      <c r="A112">
        <v>111</v>
      </c>
      <c r="B112" s="38" t="s">
        <v>15</v>
      </c>
      <c r="C112" s="80" t="s">
        <v>109</v>
      </c>
      <c r="D112" s="40">
        <v>1</v>
      </c>
      <c r="E112" s="41">
        <v>500</v>
      </c>
      <c r="F112" s="42" t="s">
        <v>11</v>
      </c>
      <c r="G112" s="51"/>
      <c r="H112" s="44"/>
      <c r="I112" s="53"/>
      <c r="J112" s="46"/>
      <c r="K112" s="47">
        <f t="shared" si="1"/>
        <v>0</v>
      </c>
    </row>
    <row r="113" spans="1:11" ht="25.5" x14ac:dyDescent="0.25">
      <c r="A113">
        <v>112</v>
      </c>
      <c r="B113" s="38" t="s">
        <v>15</v>
      </c>
      <c r="C113" s="39" t="s">
        <v>100</v>
      </c>
      <c r="D113" s="40">
        <v>2</v>
      </c>
      <c r="E113" s="41">
        <v>50</v>
      </c>
      <c r="F113" s="42" t="s">
        <v>11</v>
      </c>
      <c r="G113" s="51"/>
      <c r="H113" s="44"/>
      <c r="I113" s="45"/>
      <c r="J113" s="46"/>
      <c r="K113" s="47">
        <f t="shared" si="1"/>
        <v>0</v>
      </c>
    </row>
    <row r="114" spans="1:11" ht="25.5" x14ac:dyDescent="0.25">
      <c r="A114">
        <v>113</v>
      </c>
      <c r="B114" s="38" t="s">
        <v>15</v>
      </c>
      <c r="C114" s="60" t="s">
        <v>105</v>
      </c>
      <c r="D114" s="40">
        <v>1</v>
      </c>
      <c r="E114" s="41">
        <v>250</v>
      </c>
      <c r="F114" s="42" t="s">
        <v>11</v>
      </c>
      <c r="G114" s="51"/>
      <c r="H114" s="44"/>
      <c r="I114" s="53"/>
      <c r="J114" s="46"/>
      <c r="K114" s="47">
        <f t="shared" si="1"/>
        <v>0</v>
      </c>
    </row>
    <row r="115" spans="1:11" ht="25.5" x14ac:dyDescent="0.25">
      <c r="A115">
        <v>114</v>
      </c>
      <c r="B115" s="38" t="s">
        <v>15</v>
      </c>
      <c r="C115" s="39" t="s">
        <v>173</v>
      </c>
      <c r="D115" s="40">
        <v>1</v>
      </c>
      <c r="E115" s="41">
        <v>500</v>
      </c>
      <c r="F115" s="42" t="s">
        <v>11</v>
      </c>
      <c r="G115" s="50"/>
      <c r="H115" s="44"/>
      <c r="I115" s="45"/>
      <c r="J115" s="46"/>
      <c r="K115" s="47">
        <f t="shared" si="1"/>
        <v>0</v>
      </c>
    </row>
    <row r="116" spans="1:11" s="22" customFormat="1" x14ac:dyDescent="0.25">
      <c r="A116">
        <v>115</v>
      </c>
      <c r="B116" s="38" t="s">
        <v>34</v>
      </c>
      <c r="C116" s="39" t="s">
        <v>207</v>
      </c>
      <c r="D116" s="40">
        <v>1</v>
      </c>
      <c r="E116" s="41">
        <v>500</v>
      </c>
      <c r="F116" s="42" t="s">
        <v>11</v>
      </c>
      <c r="G116" s="50"/>
      <c r="H116" s="44"/>
      <c r="I116" s="45"/>
      <c r="J116" s="46"/>
      <c r="K116" s="47">
        <f t="shared" si="1"/>
        <v>0</v>
      </c>
    </row>
    <row r="117" spans="1:11" s="22" customFormat="1" ht="25.5" x14ac:dyDescent="0.25">
      <c r="A117">
        <v>116</v>
      </c>
      <c r="B117" s="38" t="s">
        <v>34</v>
      </c>
      <c r="C117" s="39" t="s">
        <v>168</v>
      </c>
      <c r="D117" s="40">
        <v>1</v>
      </c>
      <c r="E117" s="41">
        <v>50</v>
      </c>
      <c r="F117" s="42" t="s">
        <v>11</v>
      </c>
      <c r="G117" s="50"/>
      <c r="H117" s="44"/>
      <c r="I117" s="45"/>
      <c r="J117" s="46"/>
      <c r="K117" s="47">
        <f t="shared" si="1"/>
        <v>0</v>
      </c>
    </row>
    <row r="118" spans="1:11" ht="25.5" x14ac:dyDescent="0.25">
      <c r="A118">
        <v>117</v>
      </c>
      <c r="B118" s="38" t="s">
        <v>34</v>
      </c>
      <c r="C118" s="60" t="s">
        <v>38</v>
      </c>
      <c r="D118" s="40">
        <v>1</v>
      </c>
      <c r="E118" s="41">
        <v>25</v>
      </c>
      <c r="F118" s="42" t="s">
        <v>10</v>
      </c>
      <c r="G118" s="51"/>
      <c r="H118" s="44"/>
      <c r="I118" s="45"/>
      <c r="J118" s="46"/>
      <c r="K118" s="47">
        <f t="shared" si="1"/>
        <v>0</v>
      </c>
    </row>
    <row r="119" spans="1:11" s="22" customFormat="1" ht="25.5" x14ac:dyDescent="0.25">
      <c r="A119">
        <v>118</v>
      </c>
      <c r="B119" s="38" t="s">
        <v>34</v>
      </c>
      <c r="C119" s="39" t="s">
        <v>171</v>
      </c>
      <c r="D119" s="40">
        <v>1</v>
      </c>
      <c r="E119" s="41">
        <v>50</v>
      </c>
      <c r="F119" s="42" t="s">
        <v>170</v>
      </c>
      <c r="G119" s="50"/>
      <c r="H119" s="44"/>
      <c r="I119" s="45"/>
      <c r="J119" s="46"/>
      <c r="K119" s="47">
        <f t="shared" si="1"/>
        <v>0</v>
      </c>
    </row>
    <row r="120" spans="1:11" s="22" customFormat="1" x14ac:dyDescent="0.25">
      <c r="A120">
        <v>119</v>
      </c>
      <c r="B120" s="38" t="s">
        <v>34</v>
      </c>
      <c r="C120" s="39" t="s">
        <v>172</v>
      </c>
      <c r="D120" s="40">
        <v>1</v>
      </c>
      <c r="E120" s="41">
        <v>50</v>
      </c>
      <c r="F120" s="42" t="s">
        <v>170</v>
      </c>
      <c r="G120" s="43"/>
      <c r="H120" s="44"/>
      <c r="I120" s="45"/>
      <c r="J120" s="46"/>
      <c r="K120" s="47">
        <f t="shared" si="1"/>
        <v>0</v>
      </c>
    </row>
    <row r="121" spans="1:11" s="22" customFormat="1" ht="25.5" x14ac:dyDescent="0.25">
      <c r="A121">
        <v>120</v>
      </c>
      <c r="B121" s="38" t="s">
        <v>15</v>
      </c>
      <c r="C121" s="39" t="s">
        <v>149</v>
      </c>
      <c r="D121" s="40">
        <v>1</v>
      </c>
      <c r="E121" s="41">
        <v>1000</v>
      </c>
      <c r="F121" s="42" t="s">
        <v>10</v>
      </c>
      <c r="G121" s="51"/>
      <c r="H121" s="44"/>
      <c r="I121" s="45"/>
      <c r="J121" s="46"/>
      <c r="K121" s="47">
        <f t="shared" si="1"/>
        <v>0</v>
      </c>
    </row>
    <row r="122" spans="1:11" x14ac:dyDescent="0.25">
      <c r="A122">
        <v>121</v>
      </c>
      <c r="B122" s="38" t="s">
        <v>34</v>
      </c>
      <c r="C122" s="60" t="s">
        <v>103</v>
      </c>
      <c r="D122" s="40">
        <v>1</v>
      </c>
      <c r="E122" s="41">
        <v>100</v>
      </c>
      <c r="F122" s="42" t="s">
        <v>11</v>
      </c>
      <c r="G122" s="67"/>
      <c r="H122" s="44"/>
      <c r="I122" s="45"/>
      <c r="J122" s="46"/>
      <c r="K122" s="47">
        <f t="shared" si="1"/>
        <v>0</v>
      </c>
    </row>
    <row r="123" spans="1:11" x14ac:dyDescent="0.25">
      <c r="A123">
        <v>122</v>
      </c>
      <c r="B123" s="38" t="s">
        <v>34</v>
      </c>
      <c r="C123" s="39" t="s">
        <v>49</v>
      </c>
      <c r="D123" s="40">
        <v>1</v>
      </c>
      <c r="E123" s="41">
        <v>1000</v>
      </c>
      <c r="F123" s="42" t="s">
        <v>10</v>
      </c>
      <c r="G123" s="51"/>
      <c r="H123" s="44"/>
      <c r="I123" s="58"/>
      <c r="J123" s="46"/>
      <c r="K123" s="47">
        <f t="shared" si="1"/>
        <v>0</v>
      </c>
    </row>
    <row r="124" spans="1:11" x14ac:dyDescent="0.25">
      <c r="A124">
        <v>123</v>
      </c>
      <c r="B124" s="38" t="s">
        <v>34</v>
      </c>
      <c r="C124" s="39" t="s">
        <v>35</v>
      </c>
      <c r="D124" s="40">
        <v>1</v>
      </c>
      <c r="E124" s="41">
        <v>1000</v>
      </c>
      <c r="F124" s="42" t="s">
        <v>10</v>
      </c>
      <c r="G124" s="51"/>
      <c r="H124" s="44"/>
      <c r="I124" s="45"/>
      <c r="J124" s="46"/>
      <c r="K124" s="47">
        <f t="shared" si="1"/>
        <v>0</v>
      </c>
    </row>
    <row r="125" spans="1:11" x14ac:dyDescent="0.25">
      <c r="A125">
        <v>124</v>
      </c>
      <c r="B125" s="38" t="s">
        <v>34</v>
      </c>
      <c r="C125" s="60" t="s">
        <v>53</v>
      </c>
      <c r="D125" s="56">
        <v>1</v>
      </c>
      <c r="E125" s="56">
        <v>1</v>
      </c>
      <c r="F125" s="56" t="s">
        <v>74</v>
      </c>
      <c r="G125" s="51"/>
      <c r="H125" s="57"/>
      <c r="I125" s="58"/>
      <c r="J125" s="46"/>
      <c r="K125" s="47">
        <f t="shared" si="1"/>
        <v>0</v>
      </c>
    </row>
    <row r="126" spans="1:11" x14ac:dyDescent="0.25">
      <c r="A126">
        <v>125</v>
      </c>
      <c r="B126" s="38" t="s">
        <v>34</v>
      </c>
      <c r="C126" s="39" t="s">
        <v>36</v>
      </c>
      <c r="D126" s="40">
        <v>1</v>
      </c>
      <c r="E126" s="41">
        <v>500</v>
      </c>
      <c r="F126" s="42" t="s">
        <v>10</v>
      </c>
      <c r="G126" s="51"/>
      <c r="H126" s="44"/>
      <c r="I126" s="45"/>
      <c r="J126" s="46"/>
      <c r="K126" s="47">
        <f t="shared" ref="K126:K186" si="2">I126*D126</f>
        <v>0</v>
      </c>
    </row>
    <row r="127" spans="1:11" x14ac:dyDescent="0.25">
      <c r="A127">
        <v>126</v>
      </c>
      <c r="B127" s="38" t="s">
        <v>34</v>
      </c>
      <c r="C127" s="82" t="s">
        <v>92</v>
      </c>
      <c r="D127" s="56">
        <v>1</v>
      </c>
      <c r="E127" s="41">
        <v>1000</v>
      </c>
      <c r="F127" s="42" t="s">
        <v>10</v>
      </c>
      <c r="G127" s="51"/>
      <c r="H127" s="57"/>
      <c r="I127" s="58"/>
      <c r="J127" s="46"/>
      <c r="K127" s="47">
        <f t="shared" si="2"/>
        <v>0</v>
      </c>
    </row>
    <row r="128" spans="1:11" s="22" customFormat="1" ht="25.5" x14ac:dyDescent="0.25">
      <c r="A128">
        <v>127</v>
      </c>
      <c r="B128" s="38" t="s">
        <v>34</v>
      </c>
      <c r="C128" s="39" t="s">
        <v>176</v>
      </c>
      <c r="D128" s="40">
        <v>1</v>
      </c>
      <c r="E128" s="41">
        <v>50</v>
      </c>
      <c r="F128" s="42" t="s">
        <v>170</v>
      </c>
      <c r="G128" s="43"/>
      <c r="H128" s="44"/>
      <c r="I128" s="45"/>
      <c r="J128" s="46"/>
      <c r="K128" s="47">
        <f t="shared" si="2"/>
        <v>0</v>
      </c>
    </row>
    <row r="129" spans="1:11" s="22" customFormat="1" ht="38.25" x14ac:dyDescent="0.25">
      <c r="A129">
        <v>128</v>
      </c>
      <c r="B129" s="38" t="s">
        <v>34</v>
      </c>
      <c r="C129" s="39" t="s">
        <v>167</v>
      </c>
      <c r="D129" s="40">
        <v>1</v>
      </c>
      <c r="E129" s="41">
        <v>80</v>
      </c>
      <c r="F129" s="42" t="s">
        <v>11</v>
      </c>
      <c r="G129" s="50"/>
      <c r="H129" s="44"/>
      <c r="I129" s="45"/>
      <c r="J129" s="46"/>
      <c r="K129" s="47">
        <f t="shared" si="2"/>
        <v>0</v>
      </c>
    </row>
    <row r="130" spans="1:11" ht="25.5" x14ac:dyDescent="0.25">
      <c r="A130">
        <v>129</v>
      </c>
      <c r="B130" s="38" t="s">
        <v>34</v>
      </c>
      <c r="C130" s="60" t="s">
        <v>45</v>
      </c>
      <c r="D130" s="40">
        <v>20</v>
      </c>
      <c r="E130" s="41">
        <v>1000</v>
      </c>
      <c r="F130" s="42" t="s">
        <v>10</v>
      </c>
      <c r="G130" s="51"/>
      <c r="H130" s="44"/>
      <c r="I130" s="45"/>
      <c r="J130" s="46"/>
      <c r="K130" s="47">
        <f t="shared" si="2"/>
        <v>0</v>
      </c>
    </row>
    <row r="131" spans="1:11" x14ac:dyDescent="0.25">
      <c r="A131">
        <v>130</v>
      </c>
      <c r="B131" s="38" t="s">
        <v>34</v>
      </c>
      <c r="C131" s="60" t="s">
        <v>46</v>
      </c>
      <c r="D131" s="40">
        <v>19</v>
      </c>
      <c r="E131" s="41">
        <v>500</v>
      </c>
      <c r="F131" s="42" t="s">
        <v>10</v>
      </c>
      <c r="G131" s="51"/>
      <c r="H131" s="44"/>
      <c r="I131" s="53"/>
      <c r="J131" s="46"/>
      <c r="K131" s="47">
        <f t="shared" si="2"/>
        <v>0</v>
      </c>
    </row>
    <row r="132" spans="1:11" x14ac:dyDescent="0.25">
      <c r="A132">
        <v>131</v>
      </c>
      <c r="B132" s="38" t="s">
        <v>34</v>
      </c>
      <c r="C132" s="60" t="s">
        <v>110</v>
      </c>
      <c r="D132" s="40">
        <v>19</v>
      </c>
      <c r="E132" s="41">
        <v>251</v>
      </c>
      <c r="F132" s="42" t="s">
        <v>10</v>
      </c>
      <c r="G132" s="51"/>
      <c r="H132" s="44"/>
      <c r="I132" s="45"/>
      <c r="J132" s="46"/>
      <c r="K132" s="47">
        <f t="shared" si="2"/>
        <v>0</v>
      </c>
    </row>
    <row r="133" spans="1:11" x14ac:dyDescent="0.25">
      <c r="A133">
        <v>132</v>
      </c>
      <c r="B133" s="38" t="s">
        <v>34</v>
      </c>
      <c r="C133" s="60" t="s">
        <v>47</v>
      </c>
      <c r="D133" s="40">
        <v>4</v>
      </c>
      <c r="E133" s="41">
        <v>5000</v>
      </c>
      <c r="F133" s="42" t="s">
        <v>10</v>
      </c>
      <c r="G133" s="51"/>
      <c r="H133" s="44"/>
      <c r="I133" s="45"/>
      <c r="J133" s="46"/>
      <c r="K133" s="47">
        <f t="shared" si="2"/>
        <v>0</v>
      </c>
    </row>
    <row r="134" spans="1:11" ht="25.5" x14ac:dyDescent="0.25">
      <c r="A134">
        <v>133</v>
      </c>
      <c r="B134" s="38" t="s">
        <v>34</v>
      </c>
      <c r="C134" s="39" t="s">
        <v>37</v>
      </c>
      <c r="D134" s="40">
        <v>2</v>
      </c>
      <c r="E134" s="41">
        <v>500</v>
      </c>
      <c r="F134" s="42" t="s">
        <v>10</v>
      </c>
      <c r="G134" s="51"/>
      <c r="H134" s="44"/>
      <c r="I134" s="45"/>
      <c r="J134" s="46"/>
      <c r="K134" s="47">
        <f t="shared" si="2"/>
        <v>0</v>
      </c>
    </row>
    <row r="135" spans="1:11" ht="25.5" x14ac:dyDescent="0.25">
      <c r="A135">
        <v>134</v>
      </c>
      <c r="B135" s="38" t="s">
        <v>34</v>
      </c>
      <c r="C135" s="60" t="s">
        <v>138</v>
      </c>
      <c r="D135" s="40">
        <v>1</v>
      </c>
      <c r="E135" s="41">
        <v>250</v>
      </c>
      <c r="F135" s="42" t="s">
        <v>10</v>
      </c>
      <c r="G135" s="51"/>
      <c r="H135" s="44"/>
      <c r="I135" s="45"/>
      <c r="J135" s="46"/>
      <c r="K135" s="47">
        <f t="shared" si="2"/>
        <v>0</v>
      </c>
    </row>
    <row r="136" spans="1:11" x14ac:dyDescent="0.25">
      <c r="A136">
        <v>135</v>
      </c>
      <c r="B136" s="38" t="s">
        <v>34</v>
      </c>
      <c r="C136" s="55" t="s">
        <v>104</v>
      </c>
      <c r="D136" s="83">
        <v>1</v>
      </c>
      <c r="E136" s="84">
        <v>500</v>
      </c>
      <c r="F136" s="42" t="s">
        <v>11</v>
      </c>
      <c r="G136" s="51"/>
      <c r="H136" s="44"/>
      <c r="I136" s="53"/>
      <c r="J136" s="46"/>
      <c r="K136" s="47">
        <f t="shared" si="2"/>
        <v>0</v>
      </c>
    </row>
    <row r="137" spans="1:11" x14ac:dyDescent="0.25">
      <c r="A137">
        <v>136</v>
      </c>
      <c r="B137" s="38" t="s">
        <v>34</v>
      </c>
      <c r="C137" s="60" t="s">
        <v>139</v>
      </c>
      <c r="D137" s="56">
        <v>1</v>
      </c>
      <c r="E137" s="56">
        <v>250</v>
      </c>
      <c r="F137" s="56" t="s">
        <v>16</v>
      </c>
      <c r="G137" s="57"/>
      <c r="H137" s="57"/>
      <c r="I137" s="58"/>
      <c r="J137" s="46"/>
      <c r="K137" s="47">
        <f t="shared" si="2"/>
        <v>0</v>
      </c>
    </row>
    <row r="138" spans="1:11" s="22" customFormat="1" x14ac:dyDescent="0.25">
      <c r="A138">
        <v>137</v>
      </c>
      <c r="B138" s="38" t="s">
        <v>34</v>
      </c>
      <c r="C138" s="60" t="s">
        <v>199</v>
      </c>
      <c r="D138" s="56">
        <v>1</v>
      </c>
      <c r="E138" s="56">
        <v>25</v>
      </c>
      <c r="F138" s="56" t="s">
        <v>11</v>
      </c>
      <c r="G138" s="85"/>
      <c r="H138" s="86"/>
      <c r="I138" s="45"/>
      <c r="J138" s="46"/>
      <c r="K138" s="47">
        <f t="shared" si="2"/>
        <v>0</v>
      </c>
    </row>
    <row r="139" spans="1:11" ht="25.5" x14ac:dyDescent="0.25">
      <c r="A139">
        <v>138</v>
      </c>
      <c r="B139" s="38" t="s">
        <v>34</v>
      </c>
      <c r="C139" s="60" t="s">
        <v>187</v>
      </c>
      <c r="D139" s="40">
        <v>1</v>
      </c>
      <c r="E139" s="41">
        <v>10</v>
      </c>
      <c r="F139" s="42" t="s">
        <v>11</v>
      </c>
      <c r="G139" s="51"/>
      <c r="H139" s="44"/>
      <c r="I139" s="45"/>
      <c r="J139" s="46"/>
      <c r="K139" s="47">
        <f t="shared" si="2"/>
        <v>0</v>
      </c>
    </row>
    <row r="140" spans="1:11" x14ac:dyDescent="0.25">
      <c r="A140">
        <v>139</v>
      </c>
      <c r="B140" s="38" t="s">
        <v>34</v>
      </c>
      <c r="C140" s="60" t="s">
        <v>214</v>
      </c>
      <c r="D140" s="40">
        <v>1</v>
      </c>
      <c r="E140" s="41">
        <v>1</v>
      </c>
      <c r="F140" s="42" t="s">
        <v>11</v>
      </c>
      <c r="G140" s="51"/>
      <c r="H140" s="44"/>
      <c r="I140" s="45"/>
      <c r="J140" s="46"/>
      <c r="K140" s="47">
        <f t="shared" si="2"/>
        <v>0</v>
      </c>
    </row>
    <row r="141" spans="1:11" s="22" customFormat="1" ht="25.5" x14ac:dyDescent="0.25">
      <c r="A141">
        <v>140</v>
      </c>
      <c r="B141" s="38" t="s">
        <v>118</v>
      </c>
      <c r="C141" s="39" t="s">
        <v>165</v>
      </c>
      <c r="D141" s="40">
        <v>3</v>
      </c>
      <c r="E141" s="41">
        <v>1000</v>
      </c>
      <c r="F141" s="42" t="s">
        <v>10</v>
      </c>
      <c r="G141" s="50"/>
      <c r="H141" s="44"/>
      <c r="I141" s="45"/>
      <c r="J141" s="46"/>
      <c r="K141" s="47">
        <f t="shared" si="2"/>
        <v>0</v>
      </c>
    </row>
    <row r="142" spans="1:11" s="22" customFormat="1" ht="25.5" x14ac:dyDescent="0.25">
      <c r="A142">
        <v>141</v>
      </c>
      <c r="B142" s="38" t="s">
        <v>118</v>
      </c>
      <c r="C142" s="39" t="s">
        <v>216</v>
      </c>
      <c r="D142" s="40">
        <v>1</v>
      </c>
      <c r="E142" s="41">
        <v>1000</v>
      </c>
      <c r="F142" s="42" t="s">
        <v>10</v>
      </c>
      <c r="G142" s="50"/>
      <c r="H142" s="44"/>
      <c r="I142" s="45"/>
      <c r="J142" s="46"/>
      <c r="K142" s="47">
        <f t="shared" si="2"/>
        <v>0</v>
      </c>
    </row>
    <row r="143" spans="1:11" ht="25.5" x14ac:dyDescent="0.25">
      <c r="A143">
        <v>142</v>
      </c>
      <c r="B143" s="38" t="s">
        <v>118</v>
      </c>
      <c r="C143" s="87" t="s">
        <v>86</v>
      </c>
      <c r="D143" s="40">
        <v>5</v>
      </c>
      <c r="E143" s="41">
        <v>1000</v>
      </c>
      <c r="F143" s="42" t="s">
        <v>10</v>
      </c>
      <c r="G143" s="51"/>
      <c r="H143" s="44"/>
      <c r="I143" s="53"/>
      <c r="J143" s="46"/>
      <c r="K143" s="47">
        <f t="shared" si="2"/>
        <v>0</v>
      </c>
    </row>
    <row r="144" spans="1:11" ht="25.5" x14ac:dyDescent="0.25">
      <c r="A144">
        <v>143</v>
      </c>
      <c r="B144" s="38" t="s">
        <v>118</v>
      </c>
      <c r="C144" s="88" t="s">
        <v>189</v>
      </c>
      <c r="D144" s="40">
        <v>1</v>
      </c>
      <c r="E144" s="41">
        <v>1000</v>
      </c>
      <c r="F144" s="42" t="s">
        <v>10</v>
      </c>
      <c r="G144" s="51"/>
      <c r="H144" s="44"/>
      <c r="I144" s="58"/>
      <c r="J144" s="46"/>
      <c r="K144" s="47">
        <f t="shared" si="2"/>
        <v>0</v>
      </c>
    </row>
    <row r="145" spans="1:11" ht="25.5" x14ac:dyDescent="0.25">
      <c r="A145">
        <v>144</v>
      </c>
      <c r="B145" s="38" t="s">
        <v>118</v>
      </c>
      <c r="C145" s="39" t="s">
        <v>116</v>
      </c>
      <c r="D145" s="40">
        <v>1</v>
      </c>
      <c r="E145" s="41">
        <v>1000</v>
      </c>
      <c r="F145" s="42" t="s">
        <v>10</v>
      </c>
      <c r="G145" s="51"/>
      <c r="H145" s="44"/>
      <c r="I145" s="53"/>
      <c r="J145" s="46"/>
      <c r="K145" s="47">
        <f t="shared" si="2"/>
        <v>0</v>
      </c>
    </row>
    <row r="146" spans="1:11" s="22" customFormat="1" ht="25.5" x14ac:dyDescent="0.25">
      <c r="A146">
        <v>145</v>
      </c>
      <c r="B146" s="38" t="s">
        <v>118</v>
      </c>
      <c r="C146" s="39" t="s">
        <v>151</v>
      </c>
      <c r="D146" s="40">
        <v>1</v>
      </c>
      <c r="E146" s="41">
        <v>1000</v>
      </c>
      <c r="F146" s="42" t="s">
        <v>10</v>
      </c>
      <c r="G146" s="51"/>
      <c r="H146" s="44"/>
      <c r="I146" s="53"/>
      <c r="J146" s="46"/>
      <c r="K146" s="47">
        <f t="shared" si="2"/>
        <v>0</v>
      </c>
    </row>
    <row r="147" spans="1:11" s="22" customFormat="1" ht="25.5" x14ac:dyDescent="0.25">
      <c r="A147">
        <v>146</v>
      </c>
      <c r="B147" s="38" t="s">
        <v>118</v>
      </c>
      <c r="C147" s="39" t="s">
        <v>201</v>
      </c>
      <c r="D147" s="40">
        <v>1</v>
      </c>
      <c r="E147" s="41">
        <v>1000</v>
      </c>
      <c r="F147" s="42" t="s">
        <v>10</v>
      </c>
      <c r="G147" s="51"/>
      <c r="H147" s="44"/>
      <c r="I147" s="53"/>
      <c r="J147" s="46"/>
      <c r="K147" s="47">
        <f t="shared" si="2"/>
        <v>0</v>
      </c>
    </row>
    <row r="148" spans="1:11" s="22" customFormat="1" ht="25.5" x14ac:dyDescent="0.25">
      <c r="A148">
        <v>147</v>
      </c>
      <c r="B148" s="38" t="s">
        <v>118</v>
      </c>
      <c r="C148" s="39" t="s">
        <v>150</v>
      </c>
      <c r="D148" s="40">
        <v>1</v>
      </c>
      <c r="E148" s="41">
        <v>1000</v>
      </c>
      <c r="F148" s="42" t="s">
        <v>10</v>
      </c>
      <c r="G148" s="51"/>
      <c r="H148" s="44"/>
      <c r="I148" s="53"/>
      <c r="J148" s="46"/>
      <c r="K148" s="47">
        <f t="shared" si="2"/>
        <v>0</v>
      </c>
    </row>
    <row r="149" spans="1:11" ht="25.5" x14ac:dyDescent="0.25">
      <c r="A149">
        <v>148</v>
      </c>
      <c r="B149" s="38" t="s">
        <v>21</v>
      </c>
      <c r="C149" s="39" t="s">
        <v>55</v>
      </c>
      <c r="D149" s="40">
        <v>24</v>
      </c>
      <c r="E149" s="41">
        <v>2500</v>
      </c>
      <c r="F149" s="42" t="s">
        <v>10</v>
      </c>
      <c r="G149" s="51"/>
      <c r="H149" s="44"/>
      <c r="I149" s="53"/>
      <c r="J149" s="46"/>
      <c r="K149" s="47">
        <f t="shared" si="2"/>
        <v>0</v>
      </c>
    </row>
    <row r="150" spans="1:11" ht="25.5" x14ac:dyDescent="0.25">
      <c r="A150">
        <v>149</v>
      </c>
      <c r="B150" s="38" t="s">
        <v>21</v>
      </c>
      <c r="C150" s="39" t="s">
        <v>56</v>
      </c>
      <c r="D150" s="40">
        <v>1</v>
      </c>
      <c r="E150" s="41">
        <v>50</v>
      </c>
      <c r="F150" s="42" t="s">
        <v>10</v>
      </c>
      <c r="G150" s="51"/>
      <c r="H150" s="44"/>
      <c r="I150" s="45"/>
      <c r="J150" s="46"/>
      <c r="K150" s="47">
        <f t="shared" si="2"/>
        <v>0</v>
      </c>
    </row>
    <row r="151" spans="1:11" ht="25.5" x14ac:dyDescent="0.25">
      <c r="A151">
        <v>150</v>
      </c>
      <c r="B151" s="38" t="s">
        <v>21</v>
      </c>
      <c r="C151" s="39" t="s">
        <v>57</v>
      </c>
      <c r="D151" s="40">
        <v>11</v>
      </c>
      <c r="E151" s="41">
        <v>2500</v>
      </c>
      <c r="F151" s="42" t="s">
        <v>10</v>
      </c>
      <c r="G151" s="57"/>
      <c r="H151" s="57"/>
      <c r="I151" s="45"/>
      <c r="J151" s="46"/>
      <c r="K151" s="47">
        <f t="shared" si="2"/>
        <v>0</v>
      </c>
    </row>
    <row r="152" spans="1:11" ht="25.5" x14ac:dyDescent="0.25">
      <c r="A152">
        <v>151</v>
      </c>
      <c r="B152" s="38" t="s">
        <v>83</v>
      </c>
      <c r="C152" s="88" t="s">
        <v>120</v>
      </c>
      <c r="D152" s="40">
        <v>1</v>
      </c>
      <c r="E152" s="41">
        <v>250</v>
      </c>
      <c r="F152" s="42" t="s">
        <v>10</v>
      </c>
      <c r="G152" s="51"/>
      <c r="H152" s="89"/>
      <c r="I152" s="45"/>
      <c r="J152" s="46"/>
      <c r="K152" s="47">
        <f t="shared" si="2"/>
        <v>0</v>
      </c>
    </row>
    <row r="153" spans="1:11" ht="25.5" x14ac:dyDescent="0.25">
      <c r="A153">
        <v>152</v>
      </c>
      <c r="B153" s="38" t="s">
        <v>83</v>
      </c>
      <c r="C153" s="39" t="s">
        <v>24</v>
      </c>
      <c r="D153" s="40">
        <v>2</v>
      </c>
      <c r="E153" s="41">
        <v>1000</v>
      </c>
      <c r="F153" s="42" t="s">
        <v>10</v>
      </c>
      <c r="G153" s="51"/>
      <c r="H153" s="44"/>
      <c r="I153" s="53"/>
      <c r="J153" s="46"/>
      <c r="K153" s="47">
        <f t="shared" si="2"/>
        <v>0</v>
      </c>
    </row>
    <row r="154" spans="1:11" ht="25.5" x14ac:dyDescent="0.25">
      <c r="A154">
        <v>153</v>
      </c>
      <c r="B154" s="38" t="s">
        <v>83</v>
      </c>
      <c r="C154" s="39" t="s">
        <v>25</v>
      </c>
      <c r="D154" s="40">
        <v>7</v>
      </c>
      <c r="E154" s="41">
        <v>2500</v>
      </c>
      <c r="F154" s="42" t="s">
        <v>10</v>
      </c>
      <c r="G154" s="51"/>
      <c r="H154" s="44"/>
      <c r="I154" s="53"/>
      <c r="J154" s="46"/>
      <c r="K154" s="47">
        <f t="shared" si="2"/>
        <v>0</v>
      </c>
    </row>
    <row r="155" spans="1:11" ht="25.5" x14ac:dyDescent="0.25">
      <c r="A155">
        <v>154</v>
      </c>
      <c r="B155" s="38" t="s">
        <v>83</v>
      </c>
      <c r="C155" s="39" t="s">
        <v>26</v>
      </c>
      <c r="D155" s="40">
        <v>2</v>
      </c>
      <c r="E155" s="41">
        <v>2500</v>
      </c>
      <c r="F155" s="42" t="s">
        <v>10</v>
      </c>
      <c r="G155" s="67"/>
      <c r="H155" s="44"/>
      <c r="I155" s="53"/>
      <c r="J155" s="46"/>
      <c r="K155" s="47">
        <f t="shared" si="2"/>
        <v>0</v>
      </c>
    </row>
    <row r="156" spans="1:11" ht="25.5" x14ac:dyDescent="0.25">
      <c r="A156">
        <v>155</v>
      </c>
      <c r="B156" s="38" t="s">
        <v>83</v>
      </c>
      <c r="C156" s="60" t="s">
        <v>90</v>
      </c>
      <c r="D156" s="40">
        <v>3</v>
      </c>
      <c r="E156" s="41">
        <v>2500</v>
      </c>
      <c r="F156" s="42" t="s">
        <v>10</v>
      </c>
      <c r="G156" s="51"/>
      <c r="H156" s="44"/>
      <c r="I156" s="45"/>
      <c r="J156" s="46"/>
      <c r="K156" s="47">
        <f t="shared" si="2"/>
        <v>0</v>
      </c>
    </row>
    <row r="157" spans="1:11" ht="25.5" x14ac:dyDescent="0.25">
      <c r="A157">
        <v>156</v>
      </c>
      <c r="B157" s="38" t="s">
        <v>83</v>
      </c>
      <c r="C157" s="39" t="s">
        <v>27</v>
      </c>
      <c r="D157" s="40">
        <v>5</v>
      </c>
      <c r="E157" s="41">
        <v>2500</v>
      </c>
      <c r="F157" s="42" t="s">
        <v>10</v>
      </c>
      <c r="G157" s="51"/>
      <c r="H157" s="44"/>
      <c r="I157" s="45"/>
      <c r="J157" s="46"/>
      <c r="K157" s="47">
        <f t="shared" si="2"/>
        <v>0</v>
      </c>
    </row>
    <row r="158" spans="1:11" ht="25.5" x14ac:dyDescent="0.25">
      <c r="A158">
        <v>157</v>
      </c>
      <c r="B158" s="38" t="s">
        <v>83</v>
      </c>
      <c r="C158" s="60" t="s">
        <v>91</v>
      </c>
      <c r="D158" s="40">
        <v>1</v>
      </c>
      <c r="E158" s="63">
        <v>2500</v>
      </c>
      <c r="F158" s="64" t="s">
        <v>10</v>
      </c>
      <c r="G158" s="51"/>
      <c r="H158" s="44"/>
      <c r="I158" s="45"/>
      <c r="J158" s="46"/>
      <c r="K158" s="47">
        <f t="shared" si="2"/>
        <v>0</v>
      </c>
    </row>
    <row r="159" spans="1:11" ht="25.5" x14ac:dyDescent="0.25">
      <c r="A159">
        <v>158</v>
      </c>
      <c r="B159" s="38" t="s">
        <v>83</v>
      </c>
      <c r="C159" s="60" t="s">
        <v>115</v>
      </c>
      <c r="D159" s="40">
        <v>1</v>
      </c>
      <c r="E159" s="41">
        <v>2500</v>
      </c>
      <c r="F159" s="42" t="s">
        <v>10</v>
      </c>
      <c r="G159" s="51"/>
      <c r="H159" s="44"/>
      <c r="I159" s="45"/>
      <c r="J159" s="46"/>
      <c r="K159" s="47">
        <f t="shared" si="2"/>
        <v>0</v>
      </c>
    </row>
    <row r="160" spans="1:11" ht="25.5" x14ac:dyDescent="0.25">
      <c r="A160">
        <v>159</v>
      </c>
      <c r="B160" s="38" t="s">
        <v>20</v>
      </c>
      <c r="C160" s="39" t="s">
        <v>54</v>
      </c>
      <c r="D160" s="40">
        <v>2</v>
      </c>
      <c r="E160" s="41">
        <v>2500</v>
      </c>
      <c r="F160" s="42" t="s">
        <v>10</v>
      </c>
      <c r="G160" s="51"/>
      <c r="H160" s="44"/>
      <c r="I160" s="53"/>
      <c r="J160" s="46"/>
      <c r="K160" s="47">
        <f t="shared" si="2"/>
        <v>0</v>
      </c>
    </row>
    <row r="161" spans="1:106" ht="25.5" x14ac:dyDescent="0.25">
      <c r="A161">
        <v>160</v>
      </c>
      <c r="B161" s="38" t="s">
        <v>20</v>
      </c>
      <c r="C161" s="39" t="s">
        <v>125</v>
      </c>
      <c r="D161" s="40">
        <v>3</v>
      </c>
      <c r="E161" s="41">
        <v>2500</v>
      </c>
      <c r="F161" s="42" t="s">
        <v>10</v>
      </c>
      <c r="G161" s="67"/>
      <c r="H161" s="44"/>
      <c r="I161" s="53"/>
      <c r="J161" s="46"/>
      <c r="K161" s="47">
        <f t="shared" si="2"/>
        <v>0</v>
      </c>
    </row>
    <row r="162" spans="1:106" x14ac:dyDescent="0.25">
      <c r="A162">
        <v>161</v>
      </c>
      <c r="B162" s="38" t="s">
        <v>34</v>
      </c>
      <c r="C162" s="59" t="s">
        <v>106</v>
      </c>
      <c r="D162" s="40">
        <v>1</v>
      </c>
      <c r="E162" s="41">
        <v>50</v>
      </c>
      <c r="F162" s="42" t="s">
        <v>11</v>
      </c>
      <c r="G162" s="51"/>
      <c r="H162" s="44"/>
      <c r="I162" s="53"/>
      <c r="J162" s="46"/>
      <c r="K162" s="47">
        <f t="shared" si="2"/>
        <v>0</v>
      </c>
    </row>
    <row r="163" spans="1:106" ht="25.5" x14ac:dyDescent="0.25">
      <c r="A163">
        <v>162</v>
      </c>
      <c r="B163" s="38" t="s">
        <v>20</v>
      </c>
      <c r="C163" s="60" t="s">
        <v>62</v>
      </c>
      <c r="D163" s="40">
        <v>4</v>
      </c>
      <c r="E163" s="41">
        <v>1000</v>
      </c>
      <c r="F163" s="42" t="s">
        <v>10</v>
      </c>
      <c r="G163" s="51"/>
      <c r="H163" s="44"/>
      <c r="I163" s="45"/>
      <c r="J163" s="46"/>
      <c r="K163" s="47">
        <f t="shared" si="2"/>
        <v>0</v>
      </c>
    </row>
    <row r="164" spans="1:106" ht="25.5" x14ac:dyDescent="0.25">
      <c r="A164">
        <v>163</v>
      </c>
      <c r="B164" s="38" t="s">
        <v>22</v>
      </c>
      <c r="C164" s="39" t="s">
        <v>60</v>
      </c>
      <c r="D164" s="40">
        <v>64</v>
      </c>
      <c r="E164" s="41">
        <v>2500</v>
      </c>
      <c r="F164" s="42" t="s">
        <v>10</v>
      </c>
      <c r="G164" s="51"/>
      <c r="H164" s="44"/>
      <c r="I164" s="53"/>
      <c r="J164" s="46"/>
      <c r="K164" s="47">
        <f t="shared" si="2"/>
        <v>0</v>
      </c>
    </row>
    <row r="165" spans="1:106" ht="25.5" x14ac:dyDescent="0.25">
      <c r="A165">
        <v>164</v>
      </c>
      <c r="B165" s="38" t="s">
        <v>22</v>
      </c>
      <c r="C165" s="39" t="s">
        <v>59</v>
      </c>
      <c r="D165" s="40">
        <v>16</v>
      </c>
      <c r="E165" s="41">
        <v>2500</v>
      </c>
      <c r="F165" s="42" t="s">
        <v>10</v>
      </c>
      <c r="G165" s="67"/>
      <c r="H165" s="44"/>
      <c r="I165" s="45"/>
      <c r="J165" s="46"/>
      <c r="K165" s="47">
        <f t="shared" si="2"/>
        <v>0</v>
      </c>
    </row>
    <row r="166" spans="1:106" ht="25.5" x14ac:dyDescent="0.25">
      <c r="A166">
        <v>165</v>
      </c>
      <c r="B166" s="38" t="s">
        <v>22</v>
      </c>
      <c r="C166" s="39" t="s">
        <v>58</v>
      </c>
      <c r="D166" s="40">
        <v>40</v>
      </c>
      <c r="E166" s="41">
        <v>2500</v>
      </c>
      <c r="F166" s="42" t="s">
        <v>10</v>
      </c>
      <c r="G166" s="51"/>
      <c r="H166" s="44"/>
      <c r="I166" s="53"/>
      <c r="J166" s="46"/>
      <c r="K166" s="47">
        <f t="shared" si="2"/>
        <v>0</v>
      </c>
    </row>
    <row r="167" spans="1:106" ht="25.5" x14ac:dyDescent="0.25">
      <c r="A167">
        <v>166</v>
      </c>
      <c r="B167" s="38" t="s">
        <v>22</v>
      </c>
      <c r="C167" s="39" t="s">
        <v>61</v>
      </c>
      <c r="D167" s="40">
        <v>4</v>
      </c>
      <c r="E167" s="41">
        <v>2500</v>
      </c>
      <c r="F167" s="42" t="s">
        <v>10</v>
      </c>
      <c r="G167" s="51"/>
      <c r="H167" s="44"/>
      <c r="I167" s="45"/>
      <c r="J167" s="46"/>
      <c r="K167" s="47">
        <f t="shared" si="2"/>
        <v>0</v>
      </c>
    </row>
    <row r="168" spans="1:106" ht="25.5" x14ac:dyDescent="0.25">
      <c r="A168">
        <v>167</v>
      </c>
      <c r="B168" s="38" t="s">
        <v>22</v>
      </c>
      <c r="C168" s="60" t="s">
        <v>23</v>
      </c>
      <c r="D168" s="40">
        <v>1</v>
      </c>
      <c r="E168" s="41">
        <v>2500</v>
      </c>
      <c r="F168" s="42" t="s">
        <v>10</v>
      </c>
      <c r="G168" s="51"/>
      <c r="H168" s="44"/>
      <c r="I168" s="45"/>
      <c r="J168" s="46"/>
      <c r="K168" s="47">
        <f t="shared" si="2"/>
        <v>0</v>
      </c>
    </row>
    <row r="169" spans="1:106" ht="25.5" x14ac:dyDescent="0.25">
      <c r="A169">
        <v>168</v>
      </c>
      <c r="B169" s="38" t="s">
        <v>22</v>
      </c>
      <c r="C169" s="60" t="s">
        <v>23</v>
      </c>
      <c r="D169" s="40">
        <v>1</v>
      </c>
      <c r="E169" s="41">
        <v>1000</v>
      </c>
      <c r="F169" s="42" t="s">
        <v>10</v>
      </c>
      <c r="G169" s="51"/>
      <c r="H169" s="44"/>
      <c r="I169" s="45"/>
      <c r="J169" s="46"/>
      <c r="K169" s="47">
        <f t="shared" si="2"/>
        <v>0</v>
      </c>
    </row>
    <row r="170" spans="1:106" ht="25.5" x14ac:dyDescent="0.25">
      <c r="A170">
        <v>169</v>
      </c>
      <c r="B170" s="38" t="s">
        <v>22</v>
      </c>
      <c r="C170" s="60" t="s">
        <v>213</v>
      </c>
      <c r="D170" s="40">
        <v>126</v>
      </c>
      <c r="E170" s="41">
        <v>2500</v>
      </c>
      <c r="F170" s="42" t="s">
        <v>10</v>
      </c>
      <c r="G170" s="51"/>
      <c r="H170" s="44"/>
      <c r="I170" s="45"/>
      <c r="J170" s="46"/>
      <c r="K170" s="47">
        <f t="shared" si="2"/>
        <v>0</v>
      </c>
    </row>
    <row r="171" spans="1:106" ht="25.5" x14ac:dyDescent="0.25">
      <c r="A171">
        <v>170</v>
      </c>
      <c r="B171" s="38" t="s">
        <v>22</v>
      </c>
      <c r="C171" s="60" t="s">
        <v>89</v>
      </c>
      <c r="D171" s="40">
        <v>9</v>
      </c>
      <c r="E171" s="41">
        <v>2500</v>
      </c>
      <c r="F171" s="42" t="s">
        <v>10</v>
      </c>
      <c r="G171" s="51"/>
      <c r="H171" s="57"/>
      <c r="I171" s="45"/>
      <c r="J171" s="46"/>
      <c r="K171" s="47">
        <f t="shared" si="2"/>
        <v>0</v>
      </c>
    </row>
    <row r="172" spans="1:106" s="19" customFormat="1" ht="30" customHeight="1" x14ac:dyDescent="0.25">
      <c r="A172">
        <v>171</v>
      </c>
      <c r="B172" s="38" t="s">
        <v>28</v>
      </c>
      <c r="C172" s="90" t="s">
        <v>65</v>
      </c>
      <c r="D172" s="40">
        <v>1</v>
      </c>
      <c r="E172" s="41">
        <v>1000</v>
      </c>
      <c r="F172" s="42" t="s">
        <v>11</v>
      </c>
      <c r="G172" s="91"/>
      <c r="H172" s="44"/>
      <c r="I172" s="45"/>
      <c r="J172" s="46"/>
      <c r="K172" s="47">
        <f t="shared" si="2"/>
        <v>0</v>
      </c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29"/>
    </row>
    <row r="173" spans="1:106" s="25" customFormat="1" ht="42.75" customHeight="1" x14ac:dyDescent="0.25">
      <c r="A173">
        <v>172</v>
      </c>
      <c r="B173" s="38" t="s">
        <v>28</v>
      </c>
      <c r="C173" s="90" t="s">
        <v>66</v>
      </c>
      <c r="D173" s="40">
        <v>7</v>
      </c>
      <c r="E173" s="41">
        <v>100</v>
      </c>
      <c r="F173" s="42" t="s">
        <v>11</v>
      </c>
      <c r="G173" s="92"/>
      <c r="H173" s="44"/>
      <c r="I173" s="45"/>
      <c r="J173" s="46"/>
      <c r="K173" s="47">
        <f t="shared" si="2"/>
        <v>0</v>
      </c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0"/>
    </row>
    <row r="174" spans="1:106" s="25" customFormat="1" ht="42.75" customHeight="1" x14ac:dyDescent="0.25">
      <c r="A174">
        <v>173</v>
      </c>
      <c r="B174" s="38" t="s">
        <v>28</v>
      </c>
      <c r="C174" s="39" t="s">
        <v>29</v>
      </c>
      <c r="D174" s="40">
        <v>1</v>
      </c>
      <c r="E174" s="41">
        <v>1000</v>
      </c>
      <c r="F174" s="42" t="s">
        <v>11</v>
      </c>
      <c r="G174" s="92"/>
      <c r="H174" s="44"/>
      <c r="I174" s="53"/>
      <c r="J174" s="46"/>
      <c r="K174" s="47">
        <f t="shared" si="2"/>
        <v>0</v>
      </c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2"/>
      <c r="CX174" s="32"/>
      <c r="CY174" s="32"/>
      <c r="CZ174" s="32"/>
      <c r="DA174" s="32"/>
      <c r="DB174" s="30"/>
    </row>
    <row r="175" spans="1:106" s="28" customFormat="1" x14ac:dyDescent="0.25">
      <c r="A175">
        <v>174</v>
      </c>
      <c r="B175" s="9" t="s">
        <v>225</v>
      </c>
      <c r="C175" s="102" t="s">
        <v>209</v>
      </c>
      <c r="D175" s="11">
        <v>1</v>
      </c>
      <c r="E175" s="12">
        <v>15</v>
      </c>
      <c r="F175" s="13" t="s">
        <v>10</v>
      </c>
      <c r="G175" s="102"/>
      <c r="H175" s="14"/>
      <c r="I175" s="15"/>
      <c r="J175" s="16"/>
      <c r="K175" s="1">
        <f>I175*D175</f>
        <v>0</v>
      </c>
    </row>
    <row r="176" spans="1:106" s="28" customFormat="1" x14ac:dyDescent="0.25">
      <c r="A176">
        <v>175</v>
      </c>
      <c r="B176" s="9" t="s">
        <v>225</v>
      </c>
      <c r="C176" s="102" t="s">
        <v>210</v>
      </c>
      <c r="D176" s="11">
        <v>1</v>
      </c>
      <c r="E176" s="12">
        <v>8</v>
      </c>
      <c r="F176" s="13" t="s">
        <v>10</v>
      </c>
      <c r="G176" s="102"/>
      <c r="H176" s="14"/>
      <c r="I176" s="15"/>
      <c r="J176" s="16"/>
      <c r="K176" s="1">
        <f>I176*D176</f>
        <v>0</v>
      </c>
    </row>
    <row r="177" spans="1:125" s="28" customFormat="1" ht="30" x14ac:dyDescent="0.25">
      <c r="A177">
        <v>176</v>
      </c>
      <c r="B177" s="38" t="s">
        <v>225</v>
      </c>
      <c r="C177" s="103" t="s">
        <v>211</v>
      </c>
      <c r="D177" s="40">
        <v>1</v>
      </c>
      <c r="E177" s="41">
        <v>30</v>
      </c>
      <c r="F177" s="42" t="s">
        <v>10</v>
      </c>
      <c r="G177" s="49"/>
      <c r="H177" s="44"/>
      <c r="I177" s="45"/>
      <c r="J177" s="46"/>
      <c r="K177" s="47">
        <f>I177*D177</f>
        <v>0</v>
      </c>
    </row>
    <row r="178" spans="1:125" s="37" customFormat="1" ht="25.5" x14ac:dyDescent="0.25">
      <c r="A178">
        <v>177</v>
      </c>
      <c r="B178" s="38" t="s">
        <v>15</v>
      </c>
      <c r="C178" s="39" t="s">
        <v>157</v>
      </c>
      <c r="D178" s="40">
        <v>1</v>
      </c>
      <c r="E178" s="41">
        <v>1000</v>
      </c>
      <c r="F178" s="42" t="s">
        <v>11</v>
      </c>
      <c r="G178" s="50" t="s">
        <v>158</v>
      </c>
      <c r="H178" s="44" t="s">
        <v>220</v>
      </c>
      <c r="I178" s="45"/>
      <c r="J178" s="46"/>
      <c r="K178" s="47">
        <f>I178*D178</f>
        <v>0</v>
      </c>
    </row>
    <row r="179" spans="1:125" s="37" customFormat="1" ht="38.25" x14ac:dyDescent="0.25">
      <c r="A179">
        <v>178</v>
      </c>
      <c r="B179" s="38" t="s">
        <v>34</v>
      </c>
      <c r="C179" s="39" t="s">
        <v>221</v>
      </c>
      <c r="D179" s="40">
        <v>1</v>
      </c>
      <c r="E179" s="41">
        <v>2</v>
      </c>
      <c r="F179" s="42" t="s">
        <v>10</v>
      </c>
      <c r="G179" s="43"/>
      <c r="H179" s="44"/>
      <c r="I179" s="45"/>
      <c r="J179" s="46"/>
      <c r="K179" s="47">
        <f>I179*D179</f>
        <v>0</v>
      </c>
    </row>
    <row r="180" spans="1:125" s="37" customFormat="1" ht="25.5" x14ac:dyDescent="0.25">
      <c r="A180">
        <v>179</v>
      </c>
      <c r="B180" s="9" t="s">
        <v>218</v>
      </c>
      <c r="C180" s="10" t="s">
        <v>195</v>
      </c>
      <c r="D180" s="11">
        <v>1</v>
      </c>
      <c r="E180" s="12">
        <v>1</v>
      </c>
      <c r="F180" s="13" t="s">
        <v>170</v>
      </c>
      <c r="G180" s="81"/>
      <c r="H180" s="14"/>
      <c r="I180" s="15"/>
      <c r="J180" s="16"/>
      <c r="K180" s="1">
        <f t="shared" si="2"/>
        <v>0</v>
      </c>
    </row>
    <row r="181" spans="1:125" s="37" customFormat="1" ht="51" x14ac:dyDescent="0.25">
      <c r="A181">
        <v>180</v>
      </c>
      <c r="B181" s="9" t="s">
        <v>218</v>
      </c>
      <c r="C181" s="10" t="s">
        <v>202</v>
      </c>
      <c r="D181" s="11">
        <v>1</v>
      </c>
      <c r="E181" s="12">
        <v>1</v>
      </c>
      <c r="F181" s="13" t="s">
        <v>170</v>
      </c>
      <c r="G181" s="81"/>
      <c r="H181" s="14"/>
      <c r="I181" s="15"/>
      <c r="J181" s="16"/>
      <c r="K181" s="1">
        <f t="shared" si="2"/>
        <v>0</v>
      </c>
    </row>
    <row r="182" spans="1:125" s="37" customFormat="1" ht="38.25" x14ac:dyDescent="0.25">
      <c r="A182">
        <v>181</v>
      </c>
      <c r="B182" s="9" t="s">
        <v>218</v>
      </c>
      <c r="C182" s="10" t="s">
        <v>196</v>
      </c>
      <c r="D182" s="11">
        <v>1</v>
      </c>
      <c r="E182" s="12">
        <v>1</v>
      </c>
      <c r="F182" s="13" t="s">
        <v>170</v>
      </c>
      <c r="G182" s="81"/>
      <c r="H182" s="14"/>
      <c r="I182" s="15"/>
      <c r="J182" s="16"/>
      <c r="K182" s="1">
        <f t="shared" si="2"/>
        <v>0</v>
      </c>
    </row>
    <row r="183" spans="1:125" s="37" customFormat="1" ht="38.25" x14ac:dyDescent="0.25">
      <c r="A183">
        <v>182</v>
      </c>
      <c r="B183" s="9" t="s">
        <v>218</v>
      </c>
      <c r="C183" s="10" t="s">
        <v>197</v>
      </c>
      <c r="D183" s="11">
        <v>1</v>
      </c>
      <c r="E183" s="12">
        <v>1</v>
      </c>
      <c r="F183" s="13" t="s">
        <v>170</v>
      </c>
      <c r="G183" s="81"/>
      <c r="H183" s="14"/>
      <c r="I183" s="15"/>
      <c r="J183" s="16"/>
      <c r="K183" s="1">
        <f t="shared" si="2"/>
        <v>0</v>
      </c>
    </row>
    <row r="184" spans="1:125" s="37" customFormat="1" ht="25.5" x14ac:dyDescent="0.25">
      <c r="A184">
        <v>183</v>
      </c>
      <c r="B184" s="38" t="s">
        <v>218</v>
      </c>
      <c r="C184" s="39" t="s">
        <v>198</v>
      </c>
      <c r="D184" s="40">
        <v>5</v>
      </c>
      <c r="E184" s="41">
        <v>1</v>
      </c>
      <c r="F184" s="42" t="s">
        <v>170</v>
      </c>
      <c r="G184" s="43"/>
      <c r="H184" s="44"/>
      <c r="I184" s="45"/>
      <c r="J184" s="46"/>
      <c r="K184" s="47">
        <f t="shared" si="2"/>
        <v>0</v>
      </c>
    </row>
    <row r="185" spans="1:125" s="37" customFormat="1" ht="38.25" x14ac:dyDescent="0.25">
      <c r="A185">
        <v>184</v>
      </c>
      <c r="B185" s="9" t="s">
        <v>218</v>
      </c>
      <c r="C185" s="93" t="s">
        <v>200</v>
      </c>
      <c r="D185" s="94">
        <v>1</v>
      </c>
      <c r="E185" s="95">
        <v>1</v>
      </c>
      <c r="F185" s="96" t="s">
        <v>170</v>
      </c>
      <c r="G185" s="97"/>
      <c r="H185" s="98"/>
      <c r="I185" s="99"/>
      <c r="J185" s="100"/>
      <c r="K185" s="1">
        <f t="shared" si="2"/>
        <v>0</v>
      </c>
    </row>
    <row r="186" spans="1:125" s="102" customFormat="1" ht="38.25" x14ac:dyDescent="0.25">
      <c r="A186">
        <v>185</v>
      </c>
      <c r="B186" s="9" t="s">
        <v>218</v>
      </c>
      <c r="C186" s="10" t="s">
        <v>208</v>
      </c>
      <c r="D186" s="11">
        <v>1</v>
      </c>
      <c r="E186" s="12">
        <v>1</v>
      </c>
      <c r="F186" s="13" t="s">
        <v>170</v>
      </c>
      <c r="G186" s="81"/>
      <c r="H186" s="14"/>
      <c r="I186" s="15"/>
      <c r="J186" s="16"/>
      <c r="K186" s="1">
        <f t="shared" si="2"/>
        <v>0</v>
      </c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1"/>
      <c r="BO186" s="101"/>
      <c r="BP186" s="101"/>
      <c r="BQ186" s="101"/>
      <c r="BR186" s="101"/>
      <c r="BS186" s="101"/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101"/>
      <c r="CE186" s="101"/>
      <c r="CF186" s="101"/>
      <c r="CG186" s="101"/>
      <c r="CH186" s="101"/>
      <c r="CI186" s="101"/>
      <c r="CJ186" s="101"/>
      <c r="CK186" s="101"/>
      <c r="CL186" s="101"/>
      <c r="CM186" s="101"/>
      <c r="CN186" s="101"/>
      <c r="CO186" s="101"/>
      <c r="CP186" s="101"/>
      <c r="CQ186" s="101"/>
      <c r="CR186" s="101"/>
      <c r="CS186" s="101"/>
      <c r="CT186" s="101"/>
      <c r="CU186" s="101"/>
      <c r="CV186" s="101"/>
      <c r="CW186" s="101"/>
      <c r="CX186" s="101"/>
      <c r="CY186" s="101"/>
      <c r="CZ186" s="101"/>
      <c r="DA186" s="101"/>
      <c r="DB186" s="101"/>
      <c r="DC186" s="101"/>
      <c r="DD186" s="101"/>
      <c r="DE186" s="101"/>
      <c r="DF186" s="101"/>
      <c r="DG186" s="101"/>
      <c r="DH186" s="101"/>
      <c r="DI186" s="101"/>
      <c r="DJ186" s="101"/>
      <c r="DK186" s="101"/>
      <c r="DL186" s="101"/>
      <c r="DM186" s="101"/>
      <c r="DN186" s="101"/>
      <c r="DO186" s="101"/>
      <c r="DP186" s="101"/>
      <c r="DQ186" s="101"/>
      <c r="DR186" s="101"/>
      <c r="DS186" s="101"/>
      <c r="DT186" s="101"/>
      <c r="DU186" s="101"/>
    </row>
    <row r="187" spans="1:125" s="28" customFormat="1" ht="33" customHeight="1" x14ac:dyDescent="0.25">
      <c r="B187" s="9"/>
      <c r="C187" s="33"/>
      <c r="D187" s="20"/>
      <c r="E187" s="23"/>
      <c r="F187" s="24"/>
      <c r="G187" s="27"/>
      <c r="H187" s="21"/>
      <c r="I187" s="104" t="s">
        <v>39</v>
      </c>
      <c r="J187" s="105"/>
      <c r="K187" s="34">
        <v>33500</v>
      </c>
    </row>
    <row r="188" spans="1:125" ht="38.25" customHeight="1" x14ac:dyDescent="0.25">
      <c r="B188" s="17"/>
      <c r="C188" s="17"/>
      <c r="D188" s="18"/>
      <c r="E188" s="18"/>
      <c r="F188" s="18"/>
      <c r="G188" s="35"/>
      <c r="H188" s="36"/>
      <c r="I188" s="106" t="s">
        <v>224</v>
      </c>
      <c r="J188" s="107"/>
      <c r="K188" s="34">
        <f>K187*2</f>
        <v>67000</v>
      </c>
    </row>
  </sheetData>
  <autoFilter ref="B1:DU1"/>
  <mergeCells count="2">
    <mergeCell ref="I187:J187"/>
    <mergeCell ref="I188:J18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Solventi e reagenti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</dc:creator>
  <cp:lastModifiedBy>Marcelloni Vittoria</cp:lastModifiedBy>
  <dcterms:created xsi:type="dcterms:W3CDTF">2019-11-12T20:23:38Z</dcterms:created>
  <dcterms:modified xsi:type="dcterms:W3CDTF">2024-10-14T20:13:14Z</dcterms:modified>
</cp:coreProperties>
</file>